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00-Signalization" sheetId="8" state="hidden"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'200-Roadway'!$A$1:$H$40</definedName>
    <definedName name="_xlnm.Print_Area" localSheetId="11">PayItem15!$A$1:$D$1</definedName>
    <definedName name="_xlnm.Print_Area" localSheetId="0">Summary!$A$1:$K$38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20" i="6" l="1"/>
  <c r="H20" i="6"/>
  <c r="G13" i="6"/>
  <c r="G14" i="6"/>
  <c r="G15" i="6"/>
  <c r="G16" i="6"/>
  <c r="G17" i="6"/>
  <c r="G18" i="6"/>
  <c r="G19" i="6"/>
  <c r="G9" i="6"/>
  <c r="G10" i="6"/>
  <c r="G11" i="6"/>
  <c r="G12" i="6"/>
  <c r="G14" i="5"/>
  <c r="G15" i="5"/>
  <c r="G16" i="5"/>
  <c r="G17" i="5"/>
  <c r="G18" i="5"/>
  <c r="G19" i="5"/>
  <c r="G20" i="5"/>
  <c r="G21" i="5"/>
  <c r="G22" i="5"/>
  <c r="G23" i="5"/>
  <c r="G24" i="5"/>
  <c r="G25" i="5"/>
  <c r="G26" i="5"/>
  <c r="G27" i="5"/>
  <c r="G28" i="5"/>
  <c r="G29" i="5"/>
  <c r="G30" i="5"/>
  <c r="G31" i="5"/>
  <c r="G33" i="5"/>
  <c r="G34" i="5"/>
  <c r="G35" i="5"/>
  <c r="G37" i="5"/>
  <c r="G11" i="5"/>
  <c r="G12" i="5"/>
  <c r="G13" i="5"/>
  <c r="H10" i="6" l="1"/>
  <c r="H11" i="6"/>
  <c r="H12" i="6"/>
  <c r="H13" i="6"/>
  <c r="H14" i="6"/>
  <c r="H15" i="6"/>
  <c r="H16" i="6"/>
  <c r="H17" i="6"/>
  <c r="H18" i="6"/>
  <c r="H19" i="6"/>
  <c r="H21" i="6"/>
  <c r="H12" i="5"/>
  <c r="H13" i="5"/>
  <c r="H14" i="5"/>
  <c r="H15" i="5"/>
  <c r="H16" i="5"/>
  <c r="H17" i="5"/>
  <c r="H18" i="5"/>
  <c r="H19" i="5"/>
  <c r="H20" i="5"/>
  <c r="H21" i="5"/>
  <c r="H22" i="5"/>
  <c r="H23" i="5"/>
  <c r="H24" i="5"/>
  <c r="H25" i="5"/>
  <c r="H26" i="5"/>
  <c r="H27" i="5"/>
  <c r="H28" i="5"/>
  <c r="H29" i="5"/>
  <c r="H30" i="5"/>
  <c r="H31" i="5"/>
  <c r="H32" i="5"/>
  <c r="H33" i="5"/>
  <c r="H34" i="5"/>
  <c r="H35" i="5"/>
  <c r="H36" i="5"/>
  <c r="H37" i="5"/>
  <c r="H11" i="5"/>
  <c r="G52" i="8" l="1"/>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9" i="8"/>
  <c r="G23" i="6"/>
  <c r="H9" i="6"/>
  <c r="H39" i="5"/>
  <c r="G39"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52" i="8"/>
  <c r="H23"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<sst xmlns="http://schemas.openxmlformats.org/spreadsheetml/2006/main" count="4504" uniqueCount="2910">
  <si>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</si>
  <si>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</si>
  <si>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</si>
  <si>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</si>
  <si>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</si>
  <si>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</si>
  <si>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</si>
  <si>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</si>
  <si>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</si>
  <si>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</si>
  <si>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</si>
  <si>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</si>
  <si>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</si>
  <si>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</si>
  <si>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</si>
  <si>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</si>
  <si>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</si>
  <si>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</si>
  <si>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</si>
  <si>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</si>
  <si>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</si>
  <si>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</si>
  <si>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</si>
  <si>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</si>
  <si>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</si>
  <si>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</si>
  <si>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</si>
  <si>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</si>
  <si>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</si>
  <si>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</si>
  <si>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</si>
  <si>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</si>
  <si>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</si>
  <si>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</si>
  <si>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</si>
  <si>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</si>
  <si>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</si>
  <si>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</si>
  <si>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</si>
  <si>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</si>
  <si>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</si>
  <si>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</si>
  <si>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</si>
  <si>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</si>
  <si>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</si>
  <si>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</si>
  <si>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</si>
  <si>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</si>
  <si>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</si>
  <si>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</si>
  <si>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</si>
  <si>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</si>
  <si>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</si>
  <si>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</si>
  <si>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</si>
  <si>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</si>
  <si>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</si>
  <si>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</si>
  <si>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</si>
  <si>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</si>
  <si>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</si>
  <si>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</si>
  <si>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</si>
  <si>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</si>
  <si>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</si>
  <si>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</si>
  <si>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</si>
  <si>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</si>
  <si>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</si>
  <si>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</si>
  <si>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</si>
  <si>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</si>
  <si>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</si>
  <si>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</si>
  <si>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</si>
  <si>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</si>
  <si>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</si>
  <si>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</si>
  <si>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</si>
  <si>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</si>
  <si>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</si>
  <si>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</si>
  <si>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</si>
  <si>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</si>
  <si>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</si>
  <si>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</si>
  <si>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</si>
  <si>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</si>
  <si>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</si>
  <si>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</si>
  <si>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</si>
  <si>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</si>
  <si>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</si>
  <si>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</si>
  <si>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</si>
  <si>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</si>
  <si>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</si>
  <si>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</si>
  <si>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</si>
  <si>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</si>
  <si>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</si>
  <si>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</si>
  <si>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</si>
  <si>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</si>
  <si>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</si>
  <si>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</si>
  <si>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</si>
  <si>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</si>
  <si>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</si>
  <si>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</si>
  <si>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</si>
  <si>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</si>
  <si>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</si>
  <si>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</si>
  <si>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</si>
  <si>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</si>
  <si>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</si>
  <si>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</si>
  <si>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</si>
  <si>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</si>
  <si>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</si>
  <si>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</si>
  <si>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</si>
  <si>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</si>
  <si>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</si>
  <si>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</si>
  <si>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</si>
  <si>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</si>
  <si>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</si>
  <si>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</si>
  <si>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</si>
  <si>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</si>
  <si>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</si>
  <si>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</si>
  <si>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</si>
  <si>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</si>
  <si>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</si>
  <si>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</si>
  <si>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</si>
  <si>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</si>
  <si>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</si>
  <si>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</si>
  <si>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</si>
  <si>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</si>
  <si>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</si>
  <si>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</si>
  <si>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</si>
  <si>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</si>
  <si>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</si>
  <si>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</si>
  <si>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</si>
  <si>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</si>
  <si>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</si>
  <si>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</si>
  <si>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</si>
  <si>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</si>
  <si>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</si>
  <si>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</si>
  <si>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</si>
  <si>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</si>
  <si>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</si>
  <si>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</si>
  <si>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</si>
  <si>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</si>
  <si>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</si>
  <si>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</si>
  <si>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</si>
  <si>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</si>
  <si>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</si>
  <si>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</si>
  <si>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</si>
  <si>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</si>
  <si>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</si>
  <si>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</si>
  <si>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</si>
  <si>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</si>
  <si>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</si>
  <si>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</si>
  <si>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</si>
  <si>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</si>
  <si>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</si>
  <si>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</si>
  <si>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</si>
  <si>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</si>
  <si>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</si>
  <si>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</si>
  <si>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</si>
  <si>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</si>
  <si>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</si>
  <si>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</si>
  <si>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</si>
  <si>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</si>
  <si>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</si>
  <si>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</si>
  <si>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</si>
  <si>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</si>
  <si>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</si>
  <si>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</si>
  <si>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</si>
  <si>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</si>
  <si>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</si>
  <si>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</si>
  <si>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</si>
  <si>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</si>
  <si>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</si>
  <si>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</si>
  <si>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</si>
  <si>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</si>
  <si>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</si>
  <si>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</si>
  <si>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</si>
  <si>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</si>
  <si>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</si>
  <si>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</si>
  <si>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</si>
  <si>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</si>
  <si>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</si>
  <si>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</si>
  <si>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</si>
  <si>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</si>
  <si>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</si>
  <si>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</si>
  <si>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</si>
  <si>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</si>
  <si>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</si>
  <si>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</si>
  <si>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</si>
  <si>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</si>
  <si>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</si>
  <si>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</si>
  <si>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</si>
  <si>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</si>
  <si>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</si>
  <si>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</si>
  <si>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</si>
  <si>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</si>
  <si>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</si>
  <si>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</si>
  <si>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</si>
  <si>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</si>
  <si>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</si>
  <si>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</si>
  <si>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</si>
  <si>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</si>
  <si>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</si>
  <si>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</si>
  <si>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</si>
  <si>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</si>
  <si>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</si>
  <si>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</si>
  <si>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</si>
  <si>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</si>
  <si>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</si>
  <si>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</si>
  <si>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</si>
  <si>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</si>
  <si>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</si>
  <si>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</si>
  <si>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</si>
  <si>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</si>
  <si>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</si>
  <si>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</si>
  <si>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</si>
  <si>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</si>
  <si>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</si>
  <si>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</si>
  <si>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</si>
  <si>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</si>
  <si>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</si>
  <si>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</si>
  <si>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</si>
  <si>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</si>
  <si>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</si>
  <si>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</si>
  <si>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</si>
  <si>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</si>
  <si>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</si>
  <si>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</si>
  <si>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</si>
  <si>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</si>
  <si>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</si>
  <si>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</si>
  <si>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</si>
  <si>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</si>
  <si>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</si>
  <si>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</si>
  <si>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</si>
  <si>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</si>
  <si>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</si>
  <si>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</si>
  <si>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</si>
  <si>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</si>
  <si>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</si>
  <si>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</si>
  <si>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</si>
  <si>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</si>
  <si>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</si>
  <si>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</si>
  <si>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</si>
  <si>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</si>
  <si>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</si>
  <si>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</si>
  <si>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</si>
  <si>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</si>
  <si>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</si>
  <si>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</si>
  <si>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</si>
  <si>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</si>
  <si>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</si>
  <si>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</si>
  <si>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</si>
  <si>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</si>
  <si>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</si>
  <si>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</si>
  <si>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</si>
  <si>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</si>
  <si>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</si>
  <si>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</si>
  <si>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</si>
  <si>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</si>
  <si>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</si>
  <si>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</si>
  <si>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</si>
  <si>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</si>
  <si>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</si>
  <si>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</si>
  <si>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</si>
  <si>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</si>
  <si>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</si>
  <si>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</si>
  <si>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</si>
  <si>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</si>
  <si>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</si>
  <si>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</si>
  <si>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</si>
  <si>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</si>
  <si>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</si>
  <si>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</si>
  <si>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</si>
  <si>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</si>
  <si>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</si>
  <si>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</si>
  <si>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</si>
  <si>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</si>
  <si>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</si>
  <si>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</si>
  <si>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</si>
  <si>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</si>
  <si>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</si>
  <si>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</si>
  <si>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</si>
  <si>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</si>
  <si>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</si>
  <si>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</si>
  <si>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</si>
  <si>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</si>
  <si>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</si>
  <si>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</si>
  <si>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</si>
  <si>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</si>
  <si>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</si>
  <si>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</si>
  <si>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</si>
  <si>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</si>
  <si>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</si>
  <si>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</si>
  <si>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</si>
  <si>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</si>
  <si>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</si>
  <si>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</si>
  <si>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</si>
  <si>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</si>
  <si>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</si>
  <si>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</si>
  <si>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</si>
  <si>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</si>
  <si>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</si>
  <si>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</si>
  <si>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</si>
  <si>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</si>
  <si>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</si>
  <si>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</si>
  <si>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</si>
  <si>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</si>
  <si>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</si>
  <si>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</si>
  <si>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</si>
  <si>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</si>
  <si>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</si>
  <si>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</si>
  <si>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</si>
  <si>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</si>
  <si>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</si>
  <si>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</si>
  <si>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</si>
  <si>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</si>
  <si>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</si>
  <si>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</si>
  <si>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</si>
  <si>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</si>
  <si>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</si>
  <si>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</si>
  <si>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</si>
  <si>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</si>
  <si>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</si>
  <si>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</si>
  <si>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</si>
  <si>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</si>
  <si>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</si>
  <si>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</si>
  <si>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</si>
  <si>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</si>
  <si>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</si>
  <si>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</si>
  <si>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</si>
  <si>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</si>
  <si>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</si>
  <si>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</si>
  <si>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</si>
  <si>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</si>
  <si>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</si>
  <si>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</si>
  <si>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</si>
  <si>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</si>
  <si>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</si>
  <si>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</si>
  <si>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</si>
  <si>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</si>
  <si>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</si>
  <si>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</si>
  <si>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</si>
  <si>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</si>
  <si>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</si>
  <si>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</si>
  <si>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</si>
  <si>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</si>
  <si>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</si>
  <si>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</si>
  <si>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</si>
  <si>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</si>
  <si>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</si>
  <si>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</si>
  <si>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</si>
  <si>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</si>
  <si>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</si>
  <si>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</si>
  <si>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</si>
  <si>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</si>
  <si>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</si>
  <si>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</si>
  <si>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</si>
  <si>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</si>
  <si>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</si>
  <si>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</si>
  <si>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</si>
  <si>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</si>
  <si>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</si>
  <si>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</si>
  <si>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</si>
  <si>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</si>
  <si>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</si>
  <si>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</si>
  <si>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</si>
  <si>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</si>
  <si>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</si>
  <si>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</si>
  <si>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</si>
  <si>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</si>
  <si>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</si>
  <si>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</si>
  <si>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</si>
  <si>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</si>
  <si>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</si>
  <si>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</si>
  <si>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</si>
  <si>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</si>
  <si>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</si>
  <si>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</si>
  <si>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</si>
  <si>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</si>
  <si>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</si>
  <si>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</si>
  <si>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</si>
  <si>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</si>
  <si>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</si>
  <si>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</si>
  <si>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</si>
  <si>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</si>
  <si>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</si>
  <si>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</si>
  <si>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</si>
  <si>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</si>
  <si>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</si>
  <si>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</si>
  <si>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</si>
  <si>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</si>
  <si>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</si>
  <si>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</si>
  <si>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</si>
  <si>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</si>
  <si>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</si>
  <si>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</si>
  <si>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</si>
  <si>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</si>
  <si>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</si>
  <si>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</si>
  <si>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</si>
  <si>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</si>
  <si>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</si>
  <si>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</si>
  <si>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</si>
  <si>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</si>
  <si>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</si>
  <si>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</si>
  <si>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</si>
  <si>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</si>
  <si>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</si>
  <si>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</si>
  <si>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</si>
  <si>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</si>
  <si>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</si>
  <si>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</si>
  <si>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</si>
  <si>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</si>
  <si>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</si>
  <si>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</si>
  <si>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</si>
  <si>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</si>
  <si>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</si>
  <si>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</si>
  <si>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</si>
  <si>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</si>
  <si>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</si>
  <si>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</si>
  <si>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</si>
  <si>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</si>
  <si>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</si>
  <si>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</si>
  <si>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</si>
  <si>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</si>
  <si>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</si>
  <si>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</si>
  <si>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</si>
  <si>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</si>
  <si>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</si>
  <si>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</si>
  <si>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</si>
  <si>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</si>
  <si>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</si>
  <si>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</si>
  <si>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</si>
  <si>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</si>
  <si>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</si>
  <si>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</si>
  <si>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</si>
  <si>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</si>
  <si>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</si>
  <si>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</si>
  <si>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</si>
  <si>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</si>
  <si>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</si>
  <si>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</si>
  <si>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</si>
  <si>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</si>
  <si>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</si>
  <si>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</si>
  <si>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</si>
  <si>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</si>
  <si>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</si>
  <si>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</si>
  <si>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</si>
  <si>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</si>
  <si>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</si>
  <si>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</si>
  <si>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</si>
  <si>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</si>
  <si>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</si>
  <si>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</si>
  <si>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</si>
  <si>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</si>
  <si>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</si>
  <si>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</si>
  <si>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</si>
  <si>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</si>
  <si>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</si>
  <si>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</si>
  <si>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</si>
  <si>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</si>
  <si>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</si>
  <si>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</si>
  <si>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</si>
  <si>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</si>
  <si>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</si>
  <si>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</si>
  <si>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</si>
  <si>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</si>
  <si>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</si>
  <si>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</si>
  <si>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</si>
  <si>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</si>
  <si>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</si>
  <si>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</si>
  <si>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</si>
  <si>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</si>
  <si>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</si>
  <si>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</si>
  <si>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</si>
  <si>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</si>
  <si>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</si>
  <si>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</si>
  <si>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</si>
  <si>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</si>
  <si>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</si>
  <si>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</si>
  <si>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</si>
  <si>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</si>
  <si>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</si>
  <si>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</si>
  <si>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</si>
  <si>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</si>
  <si>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</si>
  <si>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</si>
  <si>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</si>
  <si>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</si>
  <si>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</si>
  <si>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</si>
  <si>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</si>
  <si>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</si>
  <si>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</si>
  <si>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</si>
  <si>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</si>
  <si>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</si>
  <si>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</si>
  <si>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</si>
  <si>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</si>
  <si>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</si>
  <si>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</si>
  <si>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</si>
  <si>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</si>
  <si>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</si>
  <si>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</si>
  <si>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</si>
  <si>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</si>
  <si>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</si>
  <si>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</si>
  <si>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</si>
  <si>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</si>
  <si>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</si>
  <si>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</si>
  <si>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</si>
  <si>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</si>
  <si>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</si>
  <si>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</si>
  <si>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</si>
  <si>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</si>
  <si>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</si>
  <si>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</si>
  <si>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</si>
  <si>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</si>
  <si>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</si>
  <si>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</si>
  <si>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</si>
  <si>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</si>
  <si>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</si>
  <si>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</si>
  <si>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</si>
  <si>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</si>
  <si>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</si>
  <si>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</si>
  <si>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</si>
  <si>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</si>
  <si>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</si>
  <si>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</si>
  <si>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</si>
  <si>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</si>
  <si>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</si>
  <si>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</si>
  <si>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</si>
  <si>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</si>
  <si>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</si>
  <si>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</si>
  <si>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</si>
  <si>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</si>
  <si>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</si>
  <si>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</si>
  <si>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</si>
  <si>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</si>
  <si>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</si>
  <si>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</si>
  <si>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</si>
  <si>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</si>
  <si>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</si>
  <si>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</si>
  <si>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</si>
  <si>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</si>
  <si>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</si>
  <si>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</si>
  <si>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</si>
  <si>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</si>
  <si>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</si>
  <si>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</si>
  <si>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</si>
  <si>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</si>
  <si>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</si>
  <si>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</si>
  <si>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</si>
  <si>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</si>
  <si>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</si>
  <si>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</si>
  <si>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</si>
  <si>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</si>
  <si>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</si>
  <si>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</si>
  <si>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</si>
  <si>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</si>
  <si>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</si>
  <si>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</si>
  <si>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</si>
  <si>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</si>
  <si>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</si>
  <si>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</si>
  <si>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</si>
  <si>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</si>
  <si>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</si>
  <si>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</si>
  <si>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</si>
  <si>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</si>
  <si>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</si>
  <si>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</si>
  <si>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</si>
  <si>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</si>
  <si>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</si>
  <si>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</si>
  <si>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</si>
  <si>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</si>
  <si>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</si>
  <si>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</si>
  <si>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</si>
  <si>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</si>
  <si>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</si>
  <si>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</si>
  <si>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</si>
  <si>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</si>
  <si>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</si>
  <si>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</si>
  <si>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</si>
  <si>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</si>
  <si>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</si>
  <si>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</si>
  <si>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</si>
  <si>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</si>
  <si>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</si>
  <si>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</si>
  <si>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</si>
  <si>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</si>
  <si>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</si>
  <si>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</si>
  <si>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</si>
  <si>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</si>
  <si>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</si>
  <si>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</si>
  <si>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</si>
  <si>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</si>
  <si>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</si>
  <si>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</si>
  <si>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</si>
  <si>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</si>
  <si>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</si>
  <si>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</si>
  <si>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</si>
  <si>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</si>
  <si>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</si>
  <si>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</si>
  <si>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</si>
  <si>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</si>
  <si>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</si>
  <si>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</si>
  <si>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</si>
  <si>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</si>
  <si>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</si>
  <si>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</si>
  <si>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</si>
  <si>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</si>
  <si>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</si>
  <si>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</si>
  <si>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</si>
  <si>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</si>
  <si>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</si>
  <si>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</si>
  <si>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</si>
  <si>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</si>
  <si>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</si>
  <si>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</si>
  <si>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</si>
  <si>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</si>
  <si>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</si>
  <si>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</si>
  <si>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</si>
  <si>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</si>
  <si>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</si>
  <si>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</si>
  <si>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</si>
  <si>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</si>
  <si>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</si>
  <si>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</si>
  <si>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</si>
  <si>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</si>
  <si>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</si>
  <si>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</si>
  <si>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</si>
  <si>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</si>
  <si>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</si>
  <si>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</si>
  <si>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</si>
  <si>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</si>
  <si>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</si>
  <si>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</si>
  <si>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</si>
  <si>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</si>
  <si>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</si>
  <si>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</si>
  <si>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</si>
  <si>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</si>
  <si>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</si>
  <si>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</si>
  <si>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</si>
  <si>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</si>
  <si>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</si>
  <si>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</si>
  <si>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</si>
  <si>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</si>
  <si>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</si>
  <si>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</si>
  <si>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</si>
  <si>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</si>
  <si>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</si>
  <si>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</si>
  <si>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</si>
  <si>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</si>
  <si>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</si>
  <si>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</si>
  <si>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</si>
  <si>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</si>
  <si>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</si>
  <si>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</si>
  <si>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</si>
  <si>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</si>
  <si>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</si>
  <si>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</si>
  <si>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</si>
  <si>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</si>
  <si>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</si>
  <si>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</si>
  <si>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</si>
  <si>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</si>
  <si>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</si>
  <si>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</si>
  <si>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</si>
  <si>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</si>
  <si>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</si>
  <si>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</si>
  <si>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</si>
  <si>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</si>
  <si>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</si>
  <si>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</si>
  <si>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</si>
  <si>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</si>
  <si>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</si>
  <si>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</si>
  <si>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</si>
  <si>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</si>
  <si>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</si>
  <si>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</si>
  <si>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</si>
  <si>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</si>
  <si>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</si>
  <si>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</si>
  <si>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</si>
  <si>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</si>
  <si>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</si>
  <si>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</si>
  <si>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</si>
  <si>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</si>
  <si>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</si>
  <si>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</si>
  <si>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</si>
  <si>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</si>
  <si>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</si>
  <si>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</si>
  <si>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</si>
  <si>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</si>
  <si>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</si>
  <si>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</si>
  <si>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</si>
  <si>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</si>
  <si>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</si>
  <si>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</si>
  <si>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</si>
  <si>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</si>
  <si>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</si>
  <si>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</si>
  <si>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</si>
  <si>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</si>
  <si>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</si>
  <si>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</si>
  <si>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</si>
  <si>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</si>
  <si>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</si>
  <si>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</si>
  <si>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</si>
  <si>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</si>
  <si>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</si>
  <si>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</si>
  <si>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</si>
  <si>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</si>
  <si>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</si>
  <si>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</si>
  <si>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</si>
  <si>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</si>
  <si>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</si>
  <si>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</si>
  <si>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</si>
  <si>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</si>
  <si>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</si>
  <si>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</si>
  <si>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</si>
  <si>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</si>
  <si>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</si>
  <si>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</si>
  <si>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</si>
  <si>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</si>
  <si>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</si>
  <si>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</si>
  <si>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</si>
  <si>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</si>
  <si>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</si>
  <si>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</si>
  <si>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</si>
  <si>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</si>
  <si>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</si>
  <si>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</si>
  <si>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</si>
  <si>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</si>
  <si>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</si>
  <si>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</si>
  <si>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</si>
  <si>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</si>
  <si>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</si>
  <si>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</si>
  <si>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</si>
  <si>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</si>
  <si>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</si>
  <si>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</si>
  <si>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</si>
  <si>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</si>
  <si>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</si>
  <si>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</si>
  <si>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</si>
  <si>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</si>
  <si>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</si>
  <si>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</si>
  <si>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</si>
  <si>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</si>
  <si>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</si>
  <si>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</si>
  <si>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</si>
  <si>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</si>
  <si>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</si>
  <si>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</si>
  <si>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</si>
  <si>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</si>
  <si>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</si>
  <si>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</si>
  <si>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</si>
  <si>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</si>
  <si>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</si>
  <si>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</si>
  <si>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</si>
  <si>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</si>
  <si>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</si>
  <si>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</si>
  <si>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</si>
  <si>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</si>
  <si>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</si>
  <si>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</si>
  <si>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</si>
  <si>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</si>
  <si>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</si>
  <si>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</si>
  <si>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</si>
  <si>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</si>
  <si>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</si>
  <si>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</si>
  <si>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</si>
  <si>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</si>
  <si>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</si>
  <si>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</si>
  <si>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</si>
  <si>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</si>
  <si>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</si>
  <si>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</si>
  <si>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</si>
  <si>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</si>
  <si>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</si>
  <si>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</si>
  <si>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</si>
  <si>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</si>
  <si>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</si>
  <si>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</si>
  <si>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</si>
  <si>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</si>
  <si>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</si>
  <si>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</si>
  <si>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</si>
  <si>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</si>
  <si>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</si>
  <si>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</si>
  <si>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</si>
  <si>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</si>
  <si>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</si>
  <si>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</si>
  <si>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</si>
  <si>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</si>
  <si>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</si>
  <si>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</si>
  <si>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</si>
  <si>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</si>
  <si>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</si>
  <si>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</si>
  <si>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</si>
  <si>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</si>
  <si>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</si>
  <si>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</si>
  <si>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</si>
  <si>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</si>
  <si>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</si>
  <si>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</si>
  <si>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</si>
  <si>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</si>
  <si>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</si>
  <si>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</si>
  <si>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</si>
  <si>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</si>
  <si>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</si>
  <si>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</si>
  <si>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</si>
  <si>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</si>
  <si>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</si>
  <si>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</si>
  <si>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</si>
  <si>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</si>
  <si>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</si>
  <si>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</si>
  <si>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</si>
  <si>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</si>
  <si>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</si>
  <si>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</si>
  <si>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</si>
  <si>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</si>
  <si>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</si>
  <si>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</si>
  <si>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</si>
  <si>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</si>
  <si>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</si>
  <si>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</si>
  <si>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</si>
  <si>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</si>
  <si>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</si>
  <si>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</si>
  <si>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</si>
  <si>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</si>
  <si>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</si>
  <si>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</si>
  <si>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</si>
  <si>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</si>
  <si>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</si>
  <si>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</si>
  <si>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</si>
  <si>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</si>
  <si>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</si>
  <si>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</si>
  <si>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</si>
  <si>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</si>
  <si>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</si>
  <si>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</si>
  <si>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</si>
  <si>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</si>
  <si>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</si>
  <si>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</si>
  <si>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</si>
  <si>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</si>
  <si>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</si>
  <si>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</si>
  <si>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</si>
  <si>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</si>
  <si>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</si>
  <si>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</si>
  <si>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</si>
  <si>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</si>
  <si>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</si>
  <si>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</si>
  <si>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</si>
  <si>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</si>
  <si>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</si>
  <si>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</si>
  <si>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</si>
  <si>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</si>
  <si>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</si>
  <si>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</si>
  <si>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</si>
  <si>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</si>
  <si>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</si>
  <si>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</si>
  <si>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</si>
  <si>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</si>
  <si>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</si>
  <si>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</si>
  <si>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</si>
  <si>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</si>
  <si>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</si>
  <si>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</si>
  <si>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</si>
  <si>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</si>
  <si>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</si>
  <si>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</si>
  <si>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</si>
  <si>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</si>
  <si>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</si>
  <si>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</si>
  <si>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</si>
  <si>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</si>
  <si>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</si>
  <si>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</si>
  <si>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</si>
  <si>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</si>
  <si>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</si>
  <si>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</si>
  <si>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</si>
  <si>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</si>
  <si>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</si>
  <si>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</si>
  <si>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</si>
  <si>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</si>
  <si>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</si>
  <si>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</si>
  <si>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</si>
  <si>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</si>
  <si>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</si>
  <si>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</si>
  <si>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</si>
  <si>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</si>
  <si>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</si>
  <si>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</si>
  <si>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</si>
  <si>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</si>
  <si>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</si>
  <si>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</si>
  <si>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</si>
  <si>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</si>
  <si>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</si>
  <si>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</si>
  <si>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</si>
  <si>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</si>
  <si>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</si>
  <si>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</si>
  <si>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</si>
  <si>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</si>
  <si>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</si>
  <si>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</si>
  <si>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</si>
  <si>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</si>
  <si>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</si>
  <si>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</si>
  <si>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</si>
  <si>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</si>
  <si>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</si>
  <si>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</si>
  <si>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</si>
  <si>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</si>
  <si>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</si>
  <si>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</si>
  <si>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</si>
  <si>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</si>
  <si>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</si>
  <si>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</si>
  <si>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</si>
  <si>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</si>
  <si>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</si>
  <si>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</si>
  <si>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</si>
  <si>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</si>
  <si>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</si>
  <si>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</si>
  <si>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</si>
  <si>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</si>
  <si>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</si>
  <si>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</si>
  <si>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</si>
  <si>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</si>
  <si>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</si>
  <si>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</si>
  <si>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</si>
  <si>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</si>
  <si>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</si>
  <si>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</si>
  <si>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</si>
  <si>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</si>
  <si>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</si>
  <si>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</si>
  <si>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</si>
  <si>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</si>
  <si>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</si>
  <si>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</si>
  <si>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</si>
  <si>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</si>
  <si>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</si>
  <si>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</si>
  <si>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</si>
  <si>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</si>
  <si>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</si>
  <si>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</si>
  <si>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</si>
  <si>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</si>
  <si>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</si>
  <si>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</si>
  <si>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</si>
  <si>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</si>
  <si>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</si>
  <si>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</si>
  <si>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</si>
  <si>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</si>
  <si>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</si>
  <si>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</si>
  <si>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</si>
  <si>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</si>
  <si>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</si>
  <si>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</si>
  <si>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</si>
  <si>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</si>
  <si>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</si>
  <si>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</si>
  <si>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</si>
  <si>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</si>
  <si>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</si>
  <si>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</si>
  <si>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</si>
  <si>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</si>
  <si>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</si>
  <si>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</si>
  <si>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</si>
  <si>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</si>
  <si>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</si>
  <si>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</si>
  <si>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</si>
  <si>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</si>
  <si>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</si>
  <si>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</si>
  <si>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</si>
  <si>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</si>
  <si>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</si>
  <si>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</si>
  <si>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</si>
  <si>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</si>
  <si>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</si>
  <si>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</si>
  <si>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</si>
  <si>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</si>
  <si>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</si>
  <si>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</si>
  <si>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</si>
  <si>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</si>
  <si>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</si>
  <si>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</si>
  <si>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</si>
  <si>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</si>
  <si>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</si>
  <si>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</si>
  <si>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</si>
  <si>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</si>
  <si>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</si>
  <si>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</si>
  <si>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</si>
  <si>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</si>
  <si>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</si>
  <si>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</si>
  <si>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</si>
  <si>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</si>
  <si>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</si>
  <si>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</si>
  <si>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</si>
  <si>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</si>
  <si>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</si>
  <si>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</si>
  <si>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</si>
  <si>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</si>
  <si>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</si>
  <si>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</si>
  <si>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</si>
  <si>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</si>
  <si>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</si>
  <si>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</si>
  <si>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</si>
  <si>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</si>
  <si>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</si>
  <si>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</si>
  <si>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</si>
  <si>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</si>
  <si>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</si>
  <si>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</si>
  <si>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</si>
  <si>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</si>
  <si>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</si>
  <si>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</si>
  <si>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</si>
  <si>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</si>
  <si>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</si>
  <si>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</si>
  <si>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</si>
  <si>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</si>
  <si>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</si>
  <si>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</si>
  <si>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</si>
  <si>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</si>
  <si>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</si>
  <si>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</si>
  <si>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</si>
  <si>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</si>
  <si>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</si>
  <si>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</si>
  <si>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</si>
  <si>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</si>
  <si>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</si>
  <si>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</si>
  <si>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</si>
  <si>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</si>
  <si>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</si>
  <si>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</si>
  <si>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</si>
  <si>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</si>
  <si>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</si>
  <si>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</si>
  <si>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</si>
  <si>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</si>
  <si>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</si>
  <si>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</si>
  <si>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</si>
  <si>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</si>
  <si>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</si>
  <si>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</si>
  <si>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</si>
  <si>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</si>
  <si>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</si>
  <si>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</si>
  <si>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</si>
  <si>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</si>
  <si>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</si>
  <si>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</si>
  <si>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</si>
  <si>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</si>
  <si>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</si>
  <si>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</si>
  <si>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</si>
  <si>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</si>
  <si>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</si>
  <si>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</si>
  <si>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</si>
  <si>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</si>
  <si>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</si>
  <si>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</si>
  <si>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</si>
  <si>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</si>
  <si>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</si>
  <si>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</si>
  <si>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</si>
  <si>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</si>
  <si>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</si>
  <si>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</si>
  <si>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</si>
  <si>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</si>
  <si>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</si>
  <si>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</si>
  <si>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</si>
  <si>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</si>
  <si>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</si>
  <si>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</si>
  <si>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</si>
  <si>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</si>
  <si>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</si>
  <si>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</si>
  <si>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</si>
  <si>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</si>
  <si>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</si>
  <si>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</si>
  <si>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</si>
  <si>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</si>
  <si>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</si>
  <si>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</si>
  <si>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</si>
  <si>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</si>
  <si>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</si>
  <si>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</si>
  <si>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</si>
  <si>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</si>
  <si>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</si>
  <si>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</si>
  <si>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</si>
  <si>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</si>
  <si>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</si>
  <si>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</si>
  <si>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</si>
  <si>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</si>
  <si>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</si>
  <si>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</si>
  <si>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</si>
  <si>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</si>
  <si>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</si>
  <si>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</si>
  <si>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</si>
  <si>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</si>
  <si>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</si>
  <si>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</si>
  <si>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</si>
  <si>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</si>
  <si>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</si>
  <si>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</si>
  <si>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</si>
  <si>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</si>
  <si>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</si>
  <si>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</si>
  <si>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</si>
  <si>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</si>
  <si>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</si>
  <si>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</si>
  <si>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</si>
  <si>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</si>
  <si>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</si>
  <si>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</si>
  <si>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</si>
  <si>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</si>
  <si>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</si>
  <si>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</si>
  <si>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</si>
  <si>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</si>
  <si>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</si>
  <si>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</si>
  <si>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</si>
  <si>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</si>
  <si>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</si>
  <si>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</si>
  <si>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</si>
  <si>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</si>
  <si>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</si>
  <si>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</si>
  <si>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</si>
  <si>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</si>
  <si>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</si>
  <si>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</si>
  <si>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</si>
  <si>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</si>
  <si>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</si>
  <si>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</si>
  <si>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</si>
  <si>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</si>
  <si>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</si>
  <si>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</si>
  <si>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</si>
  <si>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</si>
  <si>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</si>
  <si>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</si>
  <si>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</si>
  <si>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</si>
  <si>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</si>
  <si>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</si>
  <si>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</si>
  <si>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</si>
  <si>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</si>
  <si>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</si>
  <si>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</si>
  <si>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</si>
  <si>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</si>
  <si>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</si>
  <si>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</si>
  <si>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</si>
  <si>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</si>
  <si>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</si>
  <si>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</si>
  <si>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</si>
  <si>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</si>
  <si>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</si>
  <si>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</si>
  <si>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</si>
  <si>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</si>
  <si>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</si>
  <si>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</si>
  <si>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</si>
  <si>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</si>
  <si>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</si>
  <si>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</si>
  <si>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</si>
  <si>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</si>
  <si>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</si>
  <si>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</si>
  <si>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</si>
  <si>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</si>
  <si>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</si>
  <si>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</si>
  <si>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</si>
  <si>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</si>
  <si>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</si>
  <si>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</si>
  <si>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</si>
  <si>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</si>
  <si>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</si>
  <si>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</si>
  <si>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</si>
  <si>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</si>
  <si>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</si>
  <si>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</si>
  <si>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</si>
  <si>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</si>
  <si>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</si>
  <si>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</si>
  <si>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</si>
  <si>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</si>
  <si>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</si>
  <si>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</si>
  <si>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</si>
  <si>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</si>
  <si>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</si>
  <si>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</si>
  <si>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</si>
  <si>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</si>
  <si>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</si>
  <si>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</si>
  <si>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</si>
  <si>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</si>
  <si>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</si>
  <si>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</si>
  <si>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</si>
  <si>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</si>
  <si>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</si>
  <si>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</si>
  <si>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</si>
  <si>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</si>
  <si>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</si>
  <si>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</si>
  <si>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</si>
  <si>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</si>
  <si>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</si>
  <si>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</si>
  <si>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</si>
  <si>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</si>
  <si>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</si>
  <si>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</si>
  <si>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</si>
  <si>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</si>
  <si>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</si>
  <si>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</si>
  <si>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</si>
  <si>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</si>
  <si>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</si>
  <si>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</si>
  <si>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</si>
  <si>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</si>
  <si>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</si>
  <si>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</si>
  <si>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</si>
  <si>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</si>
  <si>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</si>
  <si>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</si>
  <si>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</si>
  <si>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</si>
  <si>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</si>
  <si>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</si>
  <si>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</si>
  <si>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</si>
  <si>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</si>
  <si>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</si>
  <si>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</si>
  <si>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</si>
  <si>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</si>
  <si>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</si>
  <si>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</si>
  <si>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</si>
  <si>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</si>
  <si>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</si>
  <si>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</si>
  <si>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</si>
  <si>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</si>
  <si>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</si>
  <si>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</si>
  <si>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</si>
  <si>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</si>
  <si>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</si>
  <si>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</si>
  <si>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</si>
  <si>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</si>
  <si>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</si>
  <si>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</si>
  <si>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</si>
  <si>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</si>
  <si>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</si>
  <si>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</si>
  <si>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</si>
  <si>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</si>
  <si>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</si>
  <si>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</si>
  <si>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</si>
  <si>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</si>
  <si>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</si>
  <si>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</si>
  <si>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</si>
  <si>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</si>
  <si>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</si>
  <si>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</si>
  <si>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</si>
  <si>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</si>
  <si>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</si>
  <si>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</si>
  <si>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</si>
  <si>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</si>
  <si>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</si>
  <si>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</si>
  <si>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</si>
  <si>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</si>
  <si>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</si>
  <si>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</si>
  <si>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</si>
  <si>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</si>
  <si>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</si>
  <si>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</si>
  <si>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</si>
  <si>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</si>
  <si>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</si>
  <si>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</si>
  <si>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</si>
  <si>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</si>
  <si>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</si>
  <si>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</si>
  <si>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</si>
  <si>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</si>
  <si>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</si>
  <si>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</si>
  <si>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</si>
  <si>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</si>
  <si>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</si>
  <si>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</si>
  <si>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</si>
  <si>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</si>
  <si>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</si>
  <si>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</si>
  <si>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</si>
  <si>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</si>
  <si>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</si>
  <si>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</si>
  <si>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</si>
  <si>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</si>
  <si>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</si>
  <si>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</si>
  <si>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</si>
  <si>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</si>
  <si>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</si>
  <si>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</si>
  <si>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</si>
  <si>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</si>
  <si>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</si>
  <si>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</si>
  <si>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</si>
  <si>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</si>
  <si>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</si>
  <si>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</si>
  <si>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</si>
  <si>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</si>
  <si>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</si>
  <si>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</si>
  <si>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</si>
  <si>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</si>
  <si>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</si>
  <si>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</si>
  <si>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</si>
  <si>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</si>
  <si>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</si>
  <si>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</si>
  <si>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</si>
  <si>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</si>
  <si>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</si>
  <si>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</si>
  <si>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</si>
  <si>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</si>
  <si>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</si>
  <si>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</si>
  <si>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</si>
  <si>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</si>
  <si>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</si>
  <si>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</si>
  <si>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</si>
  <si>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</si>
  <si>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</si>
  <si>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</si>
  <si>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</si>
  <si>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</si>
  <si>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</si>
  <si>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</si>
  <si>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</si>
  <si>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</si>
  <si>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</si>
  <si>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</si>
  <si>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</si>
  <si>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</si>
  <si>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</si>
  <si>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</si>
  <si>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</si>
  <si>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</si>
  <si>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</si>
  <si>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</si>
  <si>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</si>
  <si>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</si>
  <si>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</si>
  <si>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</si>
  <si>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</si>
  <si>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</si>
  <si>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</si>
  <si>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</si>
  <si>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</si>
  <si>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</si>
  <si>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</si>
  <si>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</si>
  <si>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</si>
  <si>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</si>
  <si>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</si>
  <si>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</si>
  <si>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</si>
  <si>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</si>
  <si>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</si>
  <si>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</si>
  <si>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</si>
  <si>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</si>
  <si>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</si>
  <si>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</si>
  <si>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</si>
  <si>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</si>
  <si>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</si>
  <si>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</si>
  <si>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</si>
  <si>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</si>
  <si>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</si>
  <si>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</si>
  <si>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</si>
  <si>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</si>
  <si>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</si>
  <si>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</si>
  <si>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</si>
  <si>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</si>
  <si>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</si>
  <si>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</si>
  <si>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</si>
  <si>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</si>
  <si>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</si>
  <si>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</si>
  <si>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</si>
  <si>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</si>
  <si>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</si>
  <si>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</si>
  <si>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</si>
  <si>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</si>
  <si>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</si>
  <si>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</si>
  <si>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</si>
  <si>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</si>
  <si>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</si>
  <si>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</si>
  <si>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</si>
  <si>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</si>
  <si>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</si>
  <si>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</si>
  <si>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</si>
  <si>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</si>
  <si>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</si>
  <si>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</si>
  <si>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</si>
  <si>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</si>
  <si>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</si>
  <si>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</si>
  <si>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</si>
  <si>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</si>
  <si>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</si>
  <si>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</si>
  <si>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</si>
  <si>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</si>
  <si>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</si>
  <si>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</si>
  <si>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</si>
  <si>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</si>
  <si>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</si>
  <si>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</si>
  <si>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</si>
  <si>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</si>
  <si>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</si>
  <si>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</si>
  <si>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</si>
  <si>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</si>
  <si>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</si>
  <si>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</si>
  <si>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</si>
  <si>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</si>
  <si>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</si>
  <si>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</si>
  <si>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</si>
  <si>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</si>
  <si>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</si>
  <si>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</si>
  <si>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</si>
  <si>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</si>
  <si>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</si>
  <si>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</si>
  <si>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</si>
  <si>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</si>
  <si>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</si>
  <si>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</si>
  <si>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</si>
  <si>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</si>
  <si>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</si>
  <si>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</si>
  <si>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</si>
  <si>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</si>
  <si>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</si>
  <si>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</si>
  <si>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</si>
  <si>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</si>
  <si>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</si>
  <si>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</si>
  <si>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</si>
  <si>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</si>
  <si>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</si>
  <si>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</si>
  <si>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</si>
  <si>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</si>
  <si>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</si>
  <si>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</si>
  <si>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</si>
  <si>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</si>
  <si>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</si>
  <si>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</si>
  <si>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</si>
  <si>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</si>
  <si>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</si>
  <si>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</si>
  <si>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</si>
  <si>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</si>
  <si>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</si>
  <si>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</si>
  <si>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</si>
  <si>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</si>
  <si>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</si>
  <si>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</si>
  <si>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</si>
  <si>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</si>
  <si>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</si>
  <si>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</si>
  <si>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</si>
  <si>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</si>
  <si>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</si>
  <si>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</si>
  <si>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</si>
  <si>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</si>
  <si>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</si>
  <si>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</si>
  <si>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</si>
  <si>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</si>
  <si>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</si>
  <si>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</si>
  <si>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</si>
  <si>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</si>
  <si>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</si>
  <si>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</si>
  <si>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</si>
  <si>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</si>
  <si>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</si>
  <si>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</si>
  <si>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</si>
  <si>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</si>
  <si>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</si>
  <si>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</si>
  <si>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</si>
  <si>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</si>
  <si>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</si>
  <si>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</si>
  <si>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</si>
  <si>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</si>
  <si>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</si>
  <si>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</si>
  <si>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</si>
  <si>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</si>
  <si>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</si>
  <si>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</si>
  <si>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</si>
  <si>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</si>
  <si>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</si>
  <si>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</si>
  <si>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</si>
  <si>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</si>
  <si>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</si>
  <si>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</si>
  <si>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</si>
  <si>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</si>
  <si>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</si>
  <si>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</si>
  <si>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</si>
  <si>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</si>
  <si>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</si>
  <si>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</si>
  <si>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</si>
  <si>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</si>
  <si>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</si>
  <si>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</si>
  <si>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</si>
  <si>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</si>
  <si>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</si>
  <si>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</si>
  <si>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</si>
  <si>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</si>
  <si>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</si>
  <si>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</si>
  <si>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</si>
  <si>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</si>
  <si>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</si>
  <si>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</si>
  <si>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</si>
  <si>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</si>
  <si>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</si>
  <si>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</si>
  <si>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</si>
  <si>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</si>
  <si>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</si>
  <si>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</si>
  <si>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</si>
  <si>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</si>
  <si>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</si>
  <si>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</si>
  <si>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</si>
  <si>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</si>
  <si>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</si>
  <si>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</si>
  <si>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</si>
  <si>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</si>
  <si>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</si>
  <si>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</si>
  <si>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</si>
  <si>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</si>
  <si>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</si>
  <si>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</si>
  <si>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</si>
  <si>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</si>
  <si>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</si>
  <si>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</si>
  <si>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</si>
  <si>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</si>
  <si>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</si>
  <si>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</si>
  <si>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</si>
  <si>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</si>
  <si>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</si>
  <si>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</si>
  <si>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</si>
  <si>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</si>
  <si>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</si>
  <si>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</si>
  <si>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</si>
  <si>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</si>
  <si>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</si>
  <si>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</si>
  <si>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</si>
  <si>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</si>
  <si>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</si>
  <si>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</si>
  <si>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</si>
  <si>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</si>
  <si>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</si>
  <si>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</si>
  <si>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</si>
  <si>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</si>
  <si>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</si>
  <si>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</si>
  <si>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</si>
  <si>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</si>
  <si>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</si>
  <si>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</si>
  <si>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</si>
  <si>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</si>
  <si>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</si>
  <si>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</si>
  <si>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</si>
  <si>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</si>
  <si>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</si>
  <si>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</si>
  <si>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</si>
  <si>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</si>
  <si>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</si>
  <si>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</si>
  <si>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</si>
  <si>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</si>
  <si>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</si>
  <si>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</si>
  <si>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</si>
  <si>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</si>
  <si>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</si>
  <si>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</si>
  <si>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</si>
  <si>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</si>
  <si>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</si>
  <si>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</si>
  <si>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</si>
  <si>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</si>
  <si>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</si>
  <si>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</si>
  <si>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</si>
  <si>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</si>
  <si>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</si>
  <si>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</si>
  <si>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</si>
  <si>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</si>
  <si>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</si>
  <si>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</si>
  <si>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</si>
  <si>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</si>
  <si>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</si>
  <si>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</si>
  <si>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</si>
  <si>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</si>
  <si>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</si>
  <si>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</si>
  <si>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</si>
  <si>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</si>
  <si>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</si>
  <si>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</si>
  <si>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</si>
  <si>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</si>
  <si>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</si>
  <si>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</si>
  <si>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</si>
  <si>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</si>
  <si>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</si>
  <si>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</si>
  <si>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</si>
  <si>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</si>
  <si>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</si>
  <si>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</si>
  <si>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</si>
  <si>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</si>
  <si>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</si>
  <si>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</si>
  <si>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</si>
  <si>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</si>
  <si>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</si>
  <si>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</si>
  <si>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</si>
  <si>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</si>
  <si>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</si>
  <si>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</si>
  <si>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</si>
  <si>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</si>
  <si>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</si>
  <si>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</si>
  <si>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</si>
  <si>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</si>
  <si>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</si>
  <si>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</si>
  <si>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</si>
  <si>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</si>
  <si>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</si>
  <si>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</si>
  <si>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</si>
  <si>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</si>
  <si>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</si>
  <si>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</si>
  <si>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</si>
  <si>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</si>
  <si>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</si>
  <si>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</si>
  <si>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</si>
  <si>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</si>
  <si>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</si>
  <si>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</si>
  <si>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</si>
  <si>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</si>
  <si>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</si>
  <si>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</si>
  <si>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</si>
  <si>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</si>
  <si>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</si>
  <si>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</si>
  <si>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</si>
  <si>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</si>
  <si>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</si>
  <si>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</si>
  <si>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</si>
  <si>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</si>
  <si>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</si>
  <si>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</si>
  <si>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</si>
  <si>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</si>
  <si>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</si>
  <si>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</si>
  <si>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</si>
  <si>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</si>
  <si>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</si>
  <si>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</si>
  <si>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</si>
  <si>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</si>
  <si>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</si>
  <si>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</si>
  <si>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</si>
  <si>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</si>
  <si>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</si>
  <si>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</si>
  <si>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</si>
  <si>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</si>
  <si>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</si>
  <si>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</si>
  <si>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</si>
  <si>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</si>
  <si>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</si>
  <si>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</si>
  <si>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</si>
  <si>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</si>
  <si>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</si>
  <si>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</si>
  <si>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</si>
  <si>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</si>
  <si>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</si>
  <si>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</si>
  <si>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</si>
  <si>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</si>
  <si>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</si>
  <si>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</si>
  <si>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</si>
  <si>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</si>
  <si>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</si>
  <si>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</si>
  <si>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</si>
  <si>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</si>
  <si>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</si>
  <si>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</si>
  <si>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</si>
  <si>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</si>
  <si>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</si>
  <si>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</si>
  <si>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</si>
  <si>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</si>
  <si>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</si>
  <si>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</si>
  <si>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</si>
  <si>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</si>
  <si>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</si>
  <si>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</si>
  <si>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</si>
  <si>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</si>
  <si>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</si>
  <si>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</si>
  <si>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</si>
  <si>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</si>
  <si>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</si>
  <si>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</si>
  <si>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</si>
  <si>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</si>
  <si>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</si>
  <si>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</si>
  <si>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</si>
  <si>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</si>
  <si>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</si>
  <si>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</si>
  <si>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</si>
  <si>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</si>
  <si>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</si>
  <si>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</si>
  <si>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</si>
  <si>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</si>
  <si>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</si>
  <si>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</si>
  <si>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</si>
  <si>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</si>
  <si>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</si>
  <si>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</si>
  <si>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</si>
  <si>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</si>
  <si>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</si>
  <si>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</si>
  <si>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</si>
  <si>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</si>
  <si>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</si>
  <si>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</si>
  <si>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</si>
  <si>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</si>
  <si>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</si>
  <si>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</si>
  <si>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</si>
  <si>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</si>
  <si>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</si>
  <si>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</si>
  <si>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</si>
  <si>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</si>
  <si>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</si>
  <si>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</si>
  <si>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</si>
  <si>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</si>
  <si>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</si>
  <si>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</si>
  <si>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</si>
  <si>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</si>
  <si>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</si>
  <si>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</si>
  <si>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</si>
  <si>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</si>
  <si>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</si>
  <si>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</si>
  <si>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</si>
  <si>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</si>
  <si>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</si>
  <si>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</si>
  <si>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</si>
  <si>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</si>
  <si>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</si>
  <si>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</si>
  <si>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</si>
  <si>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</si>
  <si>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</si>
  <si>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</si>
  <si>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</si>
  <si>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</si>
  <si>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</si>
  <si>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</si>
  <si>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</si>
  <si>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</si>
  <si>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</si>
  <si>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</si>
  <si>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</si>
  <si>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</si>
  <si>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</si>
  <si>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</si>
  <si>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</si>
  <si>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</si>
  <si>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</si>
  <si>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</si>
  <si>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</si>
  <si>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</si>
  <si>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</si>
  <si>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</si>
  <si>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</si>
  <si>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</si>
  <si>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</si>
  <si>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</si>
  <si>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</si>
  <si>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</si>
  <si>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</si>
  <si>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</si>
  <si>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</si>
  <si>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</si>
  <si>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</si>
  <si>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</si>
  <si>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</si>
  <si>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</si>
  <si>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</si>
  <si>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</si>
  <si>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</si>
  <si>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</si>
  <si>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</si>
  <si>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</si>
  <si>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</si>
  <si>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</si>
  <si>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</si>
  <si>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</si>
  <si>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</si>
  <si>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</si>
  <si>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</si>
  <si>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</si>
  <si>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</si>
  <si>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</si>
  <si>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</si>
  <si>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</si>
  <si>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</si>
  <si>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</si>
  <si>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</si>
  <si>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</si>
  <si>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</si>
  <si>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</si>
  <si>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</si>
  <si>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</si>
  <si>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</si>
  <si>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</si>
  <si>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</si>
  <si>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</si>
  <si>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</si>
  <si>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</si>
  <si>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</si>
  <si>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</si>
  <si>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</si>
  <si>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</si>
  <si>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</si>
  <si>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</si>
  <si>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</si>
  <si>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</si>
  <si>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</si>
  <si>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</si>
  <si>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</si>
  <si>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</si>
  <si>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</si>
  <si>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</si>
  <si>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</si>
  <si>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</si>
  <si>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</si>
  <si>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</si>
  <si>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</si>
  <si>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</si>
  <si>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</si>
  <si>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</si>
  <si>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</si>
  <si>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</si>
  <si>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</si>
  <si>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</si>
  <si>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</si>
  <si>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</si>
  <si>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</si>
  <si>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</si>
  <si>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</si>
  <si>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</si>
  <si>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</si>
  <si>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</si>
  <si>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</si>
  <si>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</si>
  <si>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</si>
  <si>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</si>
  <si>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</si>
  <si>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</si>
  <si>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</si>
  <si>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</si>
  <si>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</si>
  <si>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</si>
  <si>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</si>
  <si>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</si>
  <si>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</si>
  <si>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</si>
  <si>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</si>
  <si>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</si>
  <si>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</si>
  <si>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</si>
  <si>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</si>
  <si>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</si>
  <si>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</si>
  <si>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</si>
  <si>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</si>
  <si>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</si>
  <si>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</si>
  <si>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</si>
  <si>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</si>
  <si>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</si>
  <si>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</si>
  <si>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</si>
  <si>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</si>
  <si>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</si>
  <si>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</si>
  <si>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</si>
  <si>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</si>
  <si>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</si>
  <si>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</si>
  <si>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</si>
  <si>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</si>
  <si>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</si>
  <si>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</si>
  <si>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</si>
  <si>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</si>
  <si>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</si>
  <si>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</si>
  <si>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</si>
  <si>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</si>
  <si>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</si>
  <si>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</si>
  <si>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</si>
  <si>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</si>
  <si>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</si>
  <si>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</si>
  <si>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</si>
  <si>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</si>
  <si>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</si>
  <si>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</si>
  <si>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</si>
  <si>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</si>
  <si>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</si>
  <si>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</si>
  <si>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</si>
  <si>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</si>
  <si>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</si>
  <si>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</si>
  <si>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</si>
  <si>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</si>
  <si>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</si>
  <si>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</si>
  <si>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</si>
  <si>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</si>
  <si>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</si>
  <si>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</si>
  <si>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</si>
  <si>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</si>
  <si>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</si>
  <si>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</si>
  <si>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</si>
  <si>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</si>
  <si>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</si>
  <si>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</si>
  <si>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</si>
  <si>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</si>
  <si>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</si>
  <si>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</si>
  <si>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</si>
  <si>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</si>
  <si>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</si>
  <si>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</si>
  <si>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</si>
  <si>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</si>
  <si>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</si>
  <si>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</si>
  <si>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</si>
  <si>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</si>
  <si>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</si>
  <si>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</si>
  <si>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</si>
  <si>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</si>
  <si>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</si>
  <si>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</si>
  <si>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</si>
  <si>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</si>
  <si>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</si>
  <si>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</si>
  <si>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</si>
  <si>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</si>
  <si>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</si>
  <si>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</si>
  <si>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</si>
  <si>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</si>
  <si>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</si>
  <si>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</si>
  <si>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</si>
  <si>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</si>
  <si>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</si>
  <si>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</si>
  <si>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</si>
  <si>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</si>
  <si>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</si>
  <si>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</si>
  <si>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</si>
  <si>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</si>
  <si>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</si>
  <si>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</si>
  <si>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</si>
  <si>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</si>
  <si>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</si>
  <si>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</si>
  <si>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</si>
  <si>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</si>
  <si>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</si>
  <si>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</si>
  <si>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</si>
  <si>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</si>
  <si>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</si>
  <si>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</si>
  <si>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</si>
  <si>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</si>
  <si>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</si>
  <si>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</si>
  <si>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</si>
  <si>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</si>
  <si>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</si>
  <si>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</si>
  <si>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</si>
  <si>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</si>
  <si>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</si>
  <si>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</si>
  <si>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</si>
  <si>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</si>
  <si>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</si>
  <si>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</si>
  <si>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</si>
  <si>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</si>
  <si>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</si>
  <si>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</si>
  <si>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</si>
  <si>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</si>
  <si>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</si>
  <si>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</si>
  <si>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</si>
  <si>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</si>
  <si>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</si>
  <si>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</si>
  <si>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</si>
  <si>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</si>
  <si>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</si>
  <si>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</si>
  <si>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</si>
  <si>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</si>
  <si>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</si>
  <si>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</si>
  <si>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</si>
  <si>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</si>
  <si>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</si>
  <si>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</si>
  <si>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</si>
  <si>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</si>
  <si>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</si>
  <si>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</si>
  <si>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</si>
  <si>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</si>
  <si>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</si>
  <si>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</si>
  <si>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</si>
  <si>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</si>
  <si>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</si>
  <si>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</si>
  <si>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</si>
  <si>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</si>
  <si>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</si>
  <si>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</si>
  <si>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</si>
  <si>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</si>
  <si>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</si>
  <si>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</si>
  <si>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</si>
  <si>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</si>
  <si>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</si>
  <si>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</si>
  <si>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</si>
  <si>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</si>
  <si>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</si>
  <si>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</si>
  <si>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</si>
  <si>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</si>
  <si>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</si>
  <si>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</si>
  <si>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</si>
  <si>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</si>
  <si>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</si>
  <si>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</si>
  <si>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</si>
  <si>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</si>
  <si>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</si>
  <si>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</si>
  <si>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</si>
  <si>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</si>
  <si>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</si>
  <si>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</si>
  <si>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</si>
  <si>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</si>
  <si>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</si>
  <si>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</si>
  <si>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</si>
  <si>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</si>
  <si>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</si>
  <si>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</si>
  <si>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</si>
  <si>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</si>
  <si>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</si>
  <si>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</si>
  <si>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</si>
  <si>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</si>
  <si>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</si>
  <si>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</si>
  <si>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</si>
  <si>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</si>
  <si>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</si>
  <si>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</si>
  <si>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</si>
  <si>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</si>
  <si>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</si>
  <si>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</si>
  <si>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</si>
  <si>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</si>
  <si>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</si>
  <si>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</si>
  <si>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</si>
  <si>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</si>
  <si>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</si>
  <si>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</si>
  <si>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</si>
  <si>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</si>
  <si>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</si>
  <si>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</si>
  <si>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</si>
  <si>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</si>
  <si>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</si>
  <si>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</si>
  <si>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</si>
  <si>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</si>
  <si>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</si>
  <si>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</si>
  <si>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</si>
  <si>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</si>
  <si>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</si>
  <si>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</si>
  <si>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</si>
  <si>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</si>
  <si>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</si>
  <si>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</si>
  <si>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</si>
  <si>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</si>
  <si>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</si>
  <si>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</si>
  <si>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</si>
  <si>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</si>
  <si>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</si>
  <si>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</si>
  <si>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</si>
  <si>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</si>
  <si>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</si>
  <si>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</si>
  <si>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</si>
  <si>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</si>
  <si>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</si>
  <si>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</si>
  <si>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</si>
  <si>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</si>
  <si>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</si>
  <si>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</si>
  <si>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</si>
  <si>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</si>
  <si>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</si>
  <si>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</si>
  <si>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</si>
  <si>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</si>
  <si>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</si>
  <si>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</si>
  <si>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</si>
  <si>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</si>
  <si>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</si>
  <si>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</si>
  <si>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</si>
  <si>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</si>
  <si>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</si>
  <si>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</si>
  <si>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</si>
  <si>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</si>
  <si>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</si>
  <si>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</si>
  <si>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</si>
  <si>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</si>
  <si>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</si>
  <si>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</si>
  <si>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</si>
  <si>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</si>
  <si>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</si>
  <si>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</si>
  <si>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</si>
  <si>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</si>
  <si>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</si>
  <si>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</si>
  <si>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</si>
  <si>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</si>
  <si>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</si>
  <si>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</si>
  <si>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</si>
  <si>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</si>
  <si>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</si>
  <si>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</si>
  <si>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</si>
  <si>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</si>
  <si>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</si>
  <si>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</si>
  <si>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</si>
  <si>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</si>
  <si>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</si>
  <si>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</si>
  <si>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</si>
  <si>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</si>
  <si>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</si>
  <si>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</si>
  <si>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</si>
  <si>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</si>
  <si>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</si>
  <si>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</si>
  <si>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</si>
  <si>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</si>
  <si>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</si>
  <si>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</si>
  <si>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</si>
  <si>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</si>
  <si>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</si>
  <si>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</si>
  <si>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</si>
  <si>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</si>
  <si>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</si>
  <si>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</si>
  <si>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</si>
  <si>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</si>
  <si>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</si>
  <si>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</si>
  <si>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</si>
  <si>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</si>
  <si>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</si>
  <si>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</si>
  <si>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</si>
  <si>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</si>
  <si>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</si>
  <si>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</si>
  <si>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</si>
  <si>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</si>
  <si>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</si>
  <si>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</si>
  <si>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</si>
  <si>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</si>
  <si>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</si>
  <si>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</si>
  <si>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</si>
  <si>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</si>
  <si>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</si>
  <si>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</si>
  <si>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</si>
  <si>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</si>
  <si>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</si>
  <si>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</si>
  <si>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</si>
  <si>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</si>
  <si>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</si>
  <si>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</si>
  <si>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</si>
  <si>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</si>
  <si>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</si>
  <si>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</si>
  <si>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</si>
  <si>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</si>
  <si>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</si>
  <si>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</si>
  <si>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</si>
  <si>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</si>
  <si>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</si>
  <si>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</si>
  <si>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</si>
  <si>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</si>
  <si>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</si>
  <si>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</si>
  <si>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</si>
  <si>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</si>
  <si>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</si>
  <si>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</si>
  <si>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</si>
  <si>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</si>
  <si>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</si>
  <si>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</si>
  <si>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</si>
  <si>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</si>
  <si>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</si>
  <si>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</si>
  <si>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</si>
  <si>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</si>
  <si>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</si>
  <si>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</si>
  <si>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</si>
  <si>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</si>
  <si>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0102 74  1</t>
  </si>
  <si>
    <t>CHANNELIZING DEVICE- TYPES I, II, DI, VP, DRUM, OR LCD</t>
  </si>
  <si>
    <t>0102 76</t>
  </si>
  <si>
    <t>0102 99</t>
  </si>
  <si>
    <t>0110  4</t>
  </si>
  <si>
    <t>0120  1</t>
  </si>
  <si>
    <t>0120  6</t>
  </si>
  <si>
    <t>0160  4</t>
  </si>
  <si>
    <t>0327 70  1</t>
  </si>
  <si>
    <t>0334  1 13</t>
  </si>
  <si>
    <t>SUPERPAVE ASPHALTIC CONC, TRAFFIC C</t>
  </si>
  <si>
    <t>0337  7 73</t>
  </si>
  <si>
    <t>ASPHALT CONCRETE FRICTION COURSE,TRAFFIC C, FC-9.5, PG 76-
22, ARB</t>
  </si>
  <si>
    <t>0570  1  2</t>
  </si>
  <si>
    <t>0710 11111</t>
  </si>
  <si>
    <t>PAINTED PAVEMENT  MARKINGS, STANDARD, WHITE, SOLID, 6"</t>
  </si>
  <si>
    <t>0710 11125</t>
  </si>
  <si>
    <t>0710 11160</t>
  </si>
  <si>
    <t>PAINTED PAVEMENT  MARKINGS, STANDARD, WHITE, MESSAGE  OR
SYMBOL</t>
  </si>
  <si>
    <t>0710 11170</t>
  </si>
  <si>
    <t>PAINTED PAVEMENT  MARKINGS, STANDARD, WHITE, ARROWS</t>
  </si>
  <si>
    <t>0710 11211</t>
  </si>
  <si>
    <t>PAINTED PAVEMENT  MARKINGS, STANDARD, YELLOW, SOLID, 6"</t>
  </si>
  <si>
    <t>0711 17</t>
  </si>
  <si>
    <t>0700  1 11</t>
  </si>
  <si>
    <t>SINGLE POST SIGN, F&amp;I GROUND MOUNT, UP TO 12 SF</t>
  </si>
  <si>
    <t>0700  1 60</t>
  </si>
  <si>
    <t>SINGLE POST SIGN, REMOVE</t>
  </si>
  <si>
    <t>0700  3201</t>
  </si>
  <si>
    <t>SIGN PANEL, FURNISH &amp; INSTALL OVERHEAD MOUNT, UP TO 12 SF</t>
  </si>
  <si>
    <t>0700  3601</t>
  </si>
  <si>
    <t>SIGN PANEL, REMOVE, UP TO 12 SF</t>
  </si>
  <si>
    <t>0700 13 15</t>
  </si>
  <si>
    <t>RETRO-REFLECTIVE SIGN STRIP, F&amp;I, 5'</t>
  </si>
  <si>
    <t>0706  3</t>
  </si>
  <si>
    <t>0711 11125</t>
  </si>
  <si>
    <t>THERMOPLASTIC, STANDARD, WHITE, SOLID, 24" FOR STOP LINE AND CROSSWALK</t>
  </si>
  <si>
    <t>0711 11141</t>
  </si>
  <si>
    <t>THERMOPLASTIC, STANDARD, WHITE, 2-4 DOTTED GUIDELINE/ 6-10 GAP EXTENSION,  6"</t>
  </si>
  <si>
    <t>0711 11160</t>
  </si>
  <si>
    <t>THERMOPLASTIC, STANDARD, WHITE, MESSAGE OR SYMBOL</t>
  </si>
  <si>
    <t>0711 11170</t>
  </si>
  <si>
    <t>THERMOPLASTIC, STANDARD, WHITE, ARROW</t>
  </si>
  <si>
    <t>0711 16111</t>
  </si>
  <si>
    <t>THERMOPLASTIC, STANDARD-OTHER SURFACES, WHITE, SOLID, 6"</t>
  </si>
  <si>
    <t>0711 16211</t>
  </si>
  <si>
    <t>THERMOPLASTIC, STANDARD-OTHER SURFACES, YELLOW, SOLID, 6"</t>
  </si>
  <si>
    <t>0630  2 11</t>
  </si>
  <si>
    <t>CONDUIT, FURNISH &amp; INSTALL, OPEN TRENCH</t>
  </si>
  <si>
    <t>0630  2 12</t>
  </si>
  <si>
    <t>CONDUIT, FURNISH &amp; INSTALL, DIRECTIONAL BORE</t>
  </si>
  <si>
    <t>0630  2 14</t>
  </si>
  <si>
    <t>CONDUIT, FURNISH &amp; INSTALL, ABOVEGROUND</t>
  </si>
  <si>
    <t>0632  7  1</t>
  </si>
  <si>
    <t>SIGNAL CABLE- NEW OR RECONSTRUCTED INTERSECTION, F&amp;I</t>
  </si>
  <si>
    <t>0632  7  6</t>
  </si>
  <si>
    <t>SIGNAL CABLE, REMOVE- INTERSECTION</t>
  </si>
  <si>
    <t>0635  2 11</t>
  </si>
  <si>
    <t>PULL &amp; SPLICE BOX, F&amp;I, 13" x 24" COVER SIZE</t>
  </si>
  <si>
    <t>0639  1122</t>
  </si>
  <si>
    <t>ELECTRICAL POWER SERVICE, F&amp;I, UNDERGROUND, METER
PURCHASED BY CONTRACTOR</t>
  </si>
  <si>
    <t>0639  1610</t>
  </si>
  <si>
    <t>ELECTRICAL POWER SERVICE, REMOVE OVERHEAD</t>
  </si>
  <si>
    <t>0639  2  1</t>
  </si>
  <si>
    <t>ELECTRICAL SERVICE WIRE</t>
  </si>
  <si>
    <t>0639  2  6</t>
  </si>
  <si>
    <t>ELECTRICAL SERVICE WIRE, REMOVE</t>
  </si>
  <si>
    <t>0639  3 11</t>
  </si>
  <si>
    <t>ELECTRICAL SERVICE DISCONNECT, F&amp;I, POLE MOUNT</t>
  </si>
  <si>
    <t>0641  2 12</t>
  </si>
  <si>
    <t>PRESTRESSED CONCRETE POLE, F&amp;I, TYPE P-II SERVICE POLE</t>
  </si>
  <si>
    <t>0641  2 60</t>
  </si>
  <si>
    <t>PRESTRESSED CONCRETE POLE, COMPLETE POLE REMOVAL-
PEDESTAL/SERVICE POLE</t>
  </si>
  <si>
    <t>0646  1 11</t>
  </si>
  <si>
    <t>ALUMINUM SIGNALS POLE, PEDESTAL</t>
  </si>
  <si>
    <t>0646  1 12</t>
  </si>
  <si>
    <t>ALUMINUM SIGNALS POLE, FURNISH &amp; INSTALL PEDESTRIAN
DETECTOR POST</t>
  </si>
  <si>
    <t>0646  1 60</t>
  </si>
  <si>
    <t>ALUMINUM SIGNALS POLE, REMOVE</t>
  </si>
  <si>
    <t>0650  1 16</t>
  </si>
  <si>
    <t>TRAFFIC SIGNAL, FURNISH &amp; INSTALL ALUMINUM, 4 SECTION, 1 WAY</t>
  </si>
  <si>
    <t>0653  1 11</t>
  </si>
  <si>
    <t>PEDESTRIAN SIGNAL, FURNISH &amp; INSTALL LED COUNTDOWN, 1 WAY</t>
  </si>
  <si>
    <t>0653  1 12</t>
  </si>
  <si>
    <t>PEDESTRIAN SIGNAL, FURNISH &amp; INSTALL LED COUNTDOWN, 2 WAYS</t>
  </si>
  <si>
    <t>0653  1 60</t>
  </si>
  <si>
    <t>PEDESTRIAN SIGNAL, REMOVE PED SIGNAL- POLE/PEDESTAL TO REMAIN</t>
  </si>
  <si>
    <t>0660  1109</t>
  </si>
  <si>
    <t>LOOP DETECTOR INDUCTIVE, F&amp;I, TYPE 9</t>
  </si>
  <si>
    <t>0660  2106</t>
  </si>
  <si>
    <t>LOOP ASSEMBLY, F&amp;I, TYPE F</t>
  </si>
  <si>
    <t>0665  1 11</t>
  </si>
  <si>
    <t>PEDESTRIAN DETECTOR, FURNISH &amp; INSTALL, STANDARD</t>
  </si>
  <si>
    <t>0670  5110</t>
  </si>
  <si>
    <t>TRAFFIC CONTROLLER ASSEMBLY, F&amp;I, NEMA</t>
  </si>
  <si>
    <t>0670  5600</t>
  </si>
  <si>
    <t>TRAFFIC CONTROLLER ASSEMBLY, REMOVE CONTROLLER WITH CABINET</t>
  </si>
  <si>
    <t>SYSTEM AUXILIARIES, F&amp;I, UNINTERRUPTIBLE POWER SOURCE</t>
  </si>
  <si>
    <t>SYSTEM AUXILIARIES, F&amp;I, MODEM</t>
  </si>
  <si>
    <r>
      <rPr>
        <b/>
        <sz val="7"/>
        <rFont val="Arial"/>
        <family val="2"/>
      </rPr>
      <t>FINANCIAL PROJECT ID # :</t>
    </r>
  </si>
  <si>
    <r>
      <rPr>
        <sz val="7"/>
        <rFont val="Arial"/>
        <family val="2"/>
      </rPr>
      <t>254677-1-52-32</t>
    </r>
  </si>
  <si>
    <r>
      <rPr>
        <sz val="7"/>
        <rFont val="Arial"/>
        <family val="2"/>
      </rPr>
      <t xml:space="preserve">SAFETY IMPROVEMENTS THROUGH THE EXTENSION OF THE EASTBOUND AND WESTBOUND TURN LANES AT SR 686 AND BELCHER ROAD,
</t>
    </r>
    <r>
      <rPr>
        <sz val="7"/>
        <rFont val="Arial"/>
        <family val="2"/>
      </rPr>
      <t>PINELLAS COUNTY, FL</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</si>
  <si>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</si>
  <si>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July 2017</t>
    </r>
  </si>
  <si>
    <r>
      <rPr>
        <sz val="7"/>
        <rFont val="Arial"/>
        <family val="2"/>
      </rPr>
      <t>Final Estimate</t>
    </r>
  </si>
  <si>
    <r>
      <rPr>
        <sz val="7"/>
        <rFont val="Arial"/>
        <family val="2"/>
      </rPr>
      <t>Pinellas</t>
    </r>
  </si>
  <si>
    <r>
      <rPr>
        <sz val="7"/>
        <rFont val="Arial"/>
        <family val="2"/>
      </rPr>
      <t>February 2018</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</si>
  <si>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</si>
  <si>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</si>
  <si>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</si>
  <si>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EE_10-17_Rev1</t>
    </r>
  </si>
  <si>
    <r>
      <rPr>
        <sz val="7"/>
        <rFont val="Arial"/>
        <family val="2"/>
      </rPr>
      <t>1 of 3</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</si>
  <si>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</si>
  <si>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</si>
  <si>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</si>
  <si>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</si>
  <si>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</si>
  <si>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</si>
  <si>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 xml:space="preserve">500 - SIGNALIZATION                                                                            </t>
    </r>
    <r>
      <rPr>
        <i/>
        <sz val="9.5"/>
        <rFont val="Arial"/>
        <family val="2"/>
      </rPr>
      <t>NOT USED</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</si>
  <si>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</si>
  <si>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</si>
  <si>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</si>
  <si>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</si>
  <si>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</si>
  <si>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</si>
  <si>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sz val="9.5"/>
        <rFont val="Arial"/>
        <family val="2"/>
      </rPr>
      <t xml:space="preserve">1001 -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</si>
  <si>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</si>
  <si>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</si>
  <si>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</si>
  <si>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</si>
  <si>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</si>
  <si>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</si>
  <si>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</si>
  <si>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</si>
  <si>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</si>
  <si>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t>0102 77</t>
  </si>
  <si>
    <t>0110  1  1</t>
  </si>
  <si>
    <t>CLEARING &amp; GRUBBING</t>
  </si>
  <si>
    <t>0425  6</t>
  </si>
  <si>
    <t>VALVE BOXES, ADJUST</t>
  </si>
  <si>
    <t>0520  1  7</t>
  </si>
  <si>
    <t>0520  5 11</t>
  </si>
  <si>
    <t>TRAFFIC SEPARATOR CONCRETE-TYPE I, 4' WIDE</t>
  </si>
  <si>
    <t>0520 70</t>
  </si>
  <si>
    <t>CONCRETE TRAFFIC SEPARATOR, SPECIAL- VARIABLE WIDTH</t>
  </si>
  <si>
    <t>STOP LINE OR CROSSWALK, 24"</t>
  </si>
  <si>
    <t>0710 11151</t>
  </si>
  <si>
    <t>PAINTED PAVEMENT  MARKINGS, STANDARD, WHITE, 2-4 DOTTED
GUIDELINE/ 6-10 DOTTED EXTENSION, 6"</t>
  </si>
  <si>
    <t>0710 11222</t>
  </si>
  <si>
    <t>PAINTED PAVEMENT  MARKINGS, STANDARD, YELLOW, SOLID, 8"</t>
  </si>
  <si>
    <t>0710 11224</t>
  </si>
  <si>
    <t>PAINTED PAVEMENT  MARKINGS, STANDARD, YELLOW, SOLID FOR
DIAGONAL OR CHEVRON, 18"</t>
  </si>
  <si>
    <t>THERMOPLASTIC, STANDARD, YELLOW, SOLID, 18" FOR DIAGONAL OR CHEVRON</t>
  </si>
  <si>
    <t>THERMOPLASTIC, REMOVE EXISTING THERMOPLASTIC PAVEMENT MARKINGS</t>
  </si>
  <si>
    <t>0711 16212</t>
  </si>
  <si>
    <t>THERMOPLASTIC, STD-OT, YELLOW, SOLID,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</si>
</sst>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31"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i/>
      <sz val="11"/>
      <name val="Arial"/>
      <family val="2"/>
    </font>
    <font>
      <b/>
      <sz val="11"/>
      <color rgb="FF000000"/>
      <name val="Arial"/>
      <family val="2"/>
    </font>
  </fonts>
  <fills count="3">
    <fill>
      <patternFill patternType="none"/>
    </fill>
    <fill>
      <patternFill patternType="gray125"/>
    </fill>
    <fill>
      <patternFill patternType="solid">
        <fgColor rgb="FFFFFFCC"/>
      </patternFill>
    </fill>
  </fills>
  <borders count="4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5">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0"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3" xfId="0" applyNumberFormat="1" applyBorder="1"/>
    <xf numFmtId="168" fontId="0" fillId="0" borderId="44" xfId="0" applyNumberFormat="1" applyBorder="1"/>
    <xf numFmtId="0" fontId="0" fillId="0" borderId="9" xfId="0" applyBorder="1" applyAlignment="1">
      <alignment horizontal="left"/>
    </xf>
    <xf numFmtId="0" fontId="23" fillId="0" borderId="42" xfId="0" applyFont="1" applyFill="1" applyBorder="1" applyAlignment="1">
      <alignment horizontal="center" vertical="top" wrapText="1"/>
    </xf>
    <xf numFmtId="0" fontId="0" fillId="0" borderId="0" xfId="0" applyFill="1" applyBorder="1" applyAlignment="1">
      <alignment horizontal="left" vertical="top"/>
    </xf>
    <xf numFmtId="0" fontId="22" fillId="0" borderId="0" xfId="0" applyFont="1" applyFill="1" applyBorder="1" applyAlignment="1">
      <alignment horizontal="left" vertical="top"/>
    </xf>
    <xf numFmtId="0" fontId="24" fillId="0" borderId="0" xfId="0" applyFont="1" applyFill="1" applyBorder="1" applyAlignment="1">
      <alignment horizontal="left" vertical="top"/>
    </xf>
    <xf numFmtId="0" fontId="3" fillId="0" borderId="9" xfId="0" applyFont="1" applyBorder="1"/>
    <xf numFmtId="0" fontId="25" fillId="0" borderId="36" xfId="0" applyFont="1" applyFill="1" applyBorder="1" applyAlignment="1">
      <alignment horizontal="left" vertical="top" wrapText="1"/>
    </xf>
    <xf numFmtId="0" fontId="25" fillId="0" borderId="37" xfId="0" applyFont="1" applyFill="1" applyBorder="1" applyAlignment="1">
      <alignment horizontal="left" vertical="top" wrapText="1"/>
    </xf>
    <xf numFmtId="0" fontId="25" fillId="0" borderId="38" xfId="0" applyFont="1" applyFill="1" applyBorder="1" applyAlignment="1">
      <alignment horizontal="left" vertical="top" wrapText="1"/>
    </xf>
    <xf numFmtId="170" fontId="27" fillId="0" borderId="36" xfId="0" applyNumberFormat="1" applyFont="1" applyFill="1" applyBorder="1" applyAlignment="1">
      <alignment horizontal="right" vertical="top" shrinkToFit="1"/>
    </xf>
    <xf numFmtId="170" fontId="27" fillId="0" borderId="37" xfId="0" applyNumberFormat="1" applyFont="1" applyFill="1" applyBorder="1" applyAlignment="1">
      <alignment horizontal="right" vertical="top" shrinkToFit="1"/>
    </xf>
    <xf numFmtId="170" fontId="27" fillId="0" borderId="38" xfId="0" applyNumberFormat="1" applyFont="1" applyFill="1" applyBorder="1" applyAlignment="1">
      <alignment horizontal="right" vertical="top" shrinkToFi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9" fillId="0" borderId="36" xfId="0" applyFont="1" applyFill="1" applyBorder="1" applyAlignment="1">
      <alignment horizontal="left" vertical="top" wrapText="1" indent="28"/>
    </xf>
    <xf numFmtId="0" fontId="29" fillId="0" borderId="37" xfId="0" applyFont="1" applyFill="1" applyBorder="1" applyAlignment="1">
      <alignment horizontal="left" vertical="top" wrapText="1" indent="28"/>
    </xf>
    <xf numFmtId="0" fontId="29" fillId="0" borderId="38" xfId="0" applyFont="1" applyFill="1" applyBorder="1" applyAlignment="1">
      <alignment horizontal="left" vertical="top" wrapText="1" indent="28"/>
    </xf>
    <xf numFmtId="0" fontId="25" fillId="0" borderId="0" xfId="0" applyFont="1" applyFill="1" applyBorder="1" applyAlignment="1">
      <alignment horizontal="left" vertical="top" wrapText="1" indent="14"/>
    </xf>
    <xf numFmtId="0" fontId="25" fillId="0" borderId="41" xfId="0" applyFont="1" applyFill="1" applyBorder="1" applyAlignment="1">
      <alignment horizontal="left" vertical="top" wrapText="1" indent="14"/>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8" fillId="0" borderId="0" xfId="0" applyFont="1" applyFill="1" applyBorder="1" applyAlignment="1">
      <alignment horizontal="right" vertical="top" wrapText="1"/>
    </xf>
    <xf numFmtId="0" fontId="28" fillId="0" borderId="41" xfId="0" applyFont="1" applyFill="1" applyBorder="1" applyAlignment="1">
      <alignment horizontal="right" vertical="top" wrapText="1"/>
    </xf>
    <xf numFmtId="0" fontId="28" fillId="0" borderId="39" xfId="0" applyFont="1" applyFill="1" applyBorder="1" applyAlignment="1">
      <alignment horizontal="left" vertical="top" wrapText="1" indent="30"/>
    </xf>
    <xf numFmtId="0" fontId="28" fillId="0" borderId="40" xfId="0" applyFont="1" applyFill="1" applyBorder="1" applyAlignment="1">
      <alignment horizontal="left" vertical="top" wrapText="1" indent="30"/>
    </xf>
    <xf numFmtId="9" fontId="27" fillId="0" borderId="36" xfId="0" applyNumberFormat="1" applyFont="1" applyFill="1" applyBorder="1" applyAlignment="1">
      <alignment horizontal="right" vertical="top" shrinkToFit="1"/>
    </xf>
    <xf numFmtId="9" fontId="27" fillId="0" borderId="38" xfId="0" applyNumberFormat="1" applyFont="1" applyFill="1" applyBorder="1" applyAlignment="1">
      <alignment horizontal="right" vertical="top" shrinkToFit="1"/>
    </xf>
    <xf numFmtId="0" fontId="26" fillId="0" borderId="0" xfId="0" applyFont="1" applyFill="1" applyBorder="1" applyAlignment="1">
      <alignment horizontal="center" vertical="top" wrapText="1"/>
    </xf>
    <xf numFmtId="0" fontId="26" fillId="0" borderId="41" xfId="0" applyFont="1" applyFill="1" applyBorder="1" applyAlignment="1">
      <alignment horizontal="center" vertical="top" wrapText="1"/>
    </xf>
    <xf numFmtId="0" fontId="22" fillId="0" borderId="34" xfId="0" applyFont="1" applyFill="1" applyBorder="1" applyAlignment="1">
      <alignment horizontal="left" vertical="top" wrapText="1" indent="6"/>
    </xf>
    <xf numFmtId="0" fontId="22" fillId="0" borderId="35" xfId="0" applyFont="1" applyFill="1" applyBorder="1" applyAlignment="1">
      <alignment horizontal="left" vertical="top" wrapText="1" indent="6"/>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A19" zoomScale="70" zoomScaleNormal="85" zoomScaleSheetLayoutView="70" workbookViewId="0">
      <selection activeCell="E7" sqref="E7"/>
    </sheetView>
  </sheetViews>
  <sheetFormatPr defaultRowHeight="12.75" x14ac:dyDescent="0.2"/>
  <cols>
    <col min="1" max="1" width="9.140625" customWidth="1"/>
    <col min="2" max="2" width="49" customWidth="1"/>
    <col min="3" max="3" width="21.7109375" customWidth="1"/>
    <col min="4" max="4" width="23.5703125" customWidth="1"/>
    <col min="5" max="5" width="68.140625" customWidth="1"/>
    <col min="19" max="19" width="9.140625" customWidth="1"/>
  </cols>
  <sheetData>
    <row r="1" spans="1:22" ht="18" customHeight="1" x14ac:dyDescent="0.2">
      <c r="A1" s="117" t="s">
        <v>2853</v>
      </c>
      <c r="B1" s="117"/>
      <c r="C1" s="118"/>
      <c r="D1" s="82" t="s">
        <v>2854</v>
      </c>
      <c r="E1" s="83"/>
      <c r="F1" s="83"/>
      <c r="G1" s="83"/>
      <c r="H1" s="83"/>
      <c r="I1" s="83"/>
      <c r="J1" s="83"/>
      <c r="K1" s="83"/>
    </row>
    <row r="2" spans="1:22" ht="12.75" customHeight="1" x14ac:dyDescent="0.2">
      <c r="A2" s="103" t="s">
        <v>2855</v>
      </c>
      <c r="B2" s="104"/>
      <c r="C2" s="104"/>
      <c r="D2" s="105"/>
      <c r="E2" s="83"/>
      <c r="F2" s="83"/>
      <c r="G2" s="83"/>
      <c r="H2" s="83"/>
      <c r="I2" s="83"/>
      <c r="J2" s="83"/>
      <c r="K2" s="83"/>
    </row>
    <row r="3" spans="1:22" ht="12.75" customHeight="1" x14ac:dyDescent="0.2">
      <c r="A3" s="119" t="s">
        <v>2856</v>
      </c>
      <c r="B3" s="119"/>
      <c r="C3" s="120"/>
      <c r="D3" s="82" t="s">
        <v>2857</v>
      </c>
      <c r="E3" s="83"/>
      <c r="F3" s="83"/>
      <c r="G3" s="83"/>
      <c r="H3" s="83"/>
      <c r="I3" s="83"/>
      <c r="J3" s="83"/>
      <c r="K3" s="83"/>
    </row>
    <row r="4" spans="1:22" ht="44.25" customHeight="1" x14ac:dyDescent="0.2">
      <c r="A4" s="121"/>
      <c r="B4" s="121"/>
      <c r="C4" s="122"/>
      <c r="D4" s="82" t="s">
        <v>2858</v>
      </c>
      <c r="E4" s="83"/>
      <c r="F4" s="83"/>
      <c r="G4" s="83"/>
      <c r="H4" s="83"/>
      <c r="I4" s="83"/>
      <c r="J4" s="83"/>
      <c r="K4" s="83"/>
    </row>
    <row r="5" spans="1:22" ht="19.5" customHeight="1" x14ac:dyDescent="0.2">
      <c r="A5" s="121"/>
      <c r="B5" s="121"/>
      <c r="C5" s="122"/>
      <c r="D5" s="82" t="s">
        <v>2859</v>
      </c>
      <c r="E5" s="83"/>
      <c r="F5" s="83"/>
      <c r="G5" s="83"/>
      <c r="H5" s="83"/>
      <c r="I5" s="83"/>
      <c r="J5" s="83"/>
      <c r="K5" s="83"/>
    </row>
    <row r="6" spans="1:22" ht="18" customHeight="1" x14ac:dyDescent="0.2">
      <c r="A6" s="121"/>
      <c r="B6" s="121"/>
      <c r="C6" s="122"/>
      <c r="D6" s="82" t="s">
        <v>2860</v>
      </c>
      <c r="E6" s="83"/>
      <c r="F6" s="83"/>
      <c r="G6" s="83"/>
      <c r="H6" s="83"/>
      <c r="I6" s="83"/>
      <c r="J6" s="83"/>
      <c r="K6" s="83"/>
    </row>
    <row r="7" spans="1:22" ht="20.100000000000001" customHeight="1" x14ac:dyDescent="0.2">
      <c r="A7" s="121"/>
      <c r="B7" s="121"/>
      <c r="C7" s="122"/>
      <c r="D7" s="82" t="s">
        <v>2861</v>
      </c>
      <c r="E7" s="83"/>
      <c r="F7" s="83"/>
      <c r="G7" s="83"/>
      <c r="H7" s="83"/>
      <c r="I7" s="83"/>
      <c r="J7" s="83"/>
      <c r="K7" s="83"/>
    </row>
    <row r="8" spans="1:22" ht="20.100000000000001" customHeight="1" x14ac:dyDescent="0.2">
      <c r="A8" s="121"/>
      <c r="B8" s="121"/>
      <c r="C8" s="122"/>
      <c r="D8" s="82" t="s">
        <v>2862</v>
      </c>
      <c r="E8" s="83"/>
      <c r="F8" s="83"/>
      <c r="G8" s="83"/>
      <c r="H8" s="83"/>
      <c r="I8" s="83"/>
      <c r="J8" s="83"/>
      <c r="K8" s="83"/>
    </row>
    <row r="9" spans="1:22" ht="20.100000000000001" customHeight="1" x14ac:dyDescent="0.2">
      <c r="A9" s="121"/>
      <c r="B9" s="121"/>
      <c r="C9" s="122"/>
      <c r="D9" s="82" t="s">
        <v>2863</v>
      </c>
      <c r="E9" s="83"/>
      <c r="F9" s="83"/>
      <c r="G9" s="83"/>
      <c r="H9" s="83"/>
      <c r="I9" s="83"/>
      <c r="J9" s="83"/>
      <c r="K9" s="83"/>
    </row>
    <row r="10" spans="1:22" ht="20.100000000000001" customHeight="1" x14ac:dyDescent="0.2">
      <c r="A10" s="121"/>
      <c r="B10" s="121"/>
      <c r="C10" s="122"/>
      <c r="D10" s="82" t="s">
        <v>2864</v>
      </c>
      <c r="E10" s="83"/>
      <c r="F10" s="83"/>
      <c r="G10" s="83"/>
      <c r="H10" s="83"/>
      <c r="I10" s="83"/>
      <c r="J10" s="83"/>
      <c r="K10" s="83"/>
    </row>
    <row r="11" spans="1:22" s="43" customFormat="1" ht="20.100000000000001" customHeight="1" x14ac:dyDescent="0.2">
      <c r="A11" s="121"/>
      <c r="B11" s="121"/>
      <c r="C11" s="122"/>
      <c r="D11" s="82" t="s">
        <v>2865</v>
      </c>
      <c r="E11" s="83"/>
      <c r="F11" s="83"/>
      <c r="G11" s="83"/>
      <c r="H11" s="83"/>
      <c r="I11" s="83"/>
      <c r="J11" s="83"/>
      <c r="K11" s="83"/>
      <c r="L11" s="42"/>
      <c r="M11" s="42"/>
      <c r="N11" s="42"/>
      <c r="O11" s="42"/>
      <c r="P11" s="42"/>
      <c r="Q11" s="42"/>
      <c r="R11" s="42"/>
      <c r="S11" s="42"/>
      <c r="T11" s="42"/>
      <c r="U11" s="42"/>
      <c r="V11" s="42"/>
    </row>
    <row r="12" spans="1:22" ht="20.100000000000001" customHeight="1" x14ac:dyDescent="0.2">
      <c r="A12" s="84" t="s">
        <v>2866</v>
      </c>
      <c r="B12" s="83"/>
      <c r="C12" s="83"/>
      <c r="D12" s="83"/>
      <c r="E12" s="83"/>
      <c r="F12" s="83"/>
      <c r="G12" s="83"/>
      <c r="H12" s="83"/>
      <c r="I12" s="83"/>
      <c r="J12" s="83"/>
      <c r="K12" s="83"/>
      <c r="L12" s="33"/>
      <c r="M12" s="33"/>
      <c r="N12" s="33"/>
      <c r="O12" s="33"/>
    </row>
    <row r="13" spans="1:22" ht="20.100000000000001" customHeight="1" x14ac:dyDescent="0.2">
      <c r="A13" s="85" t="s">
        <v>2867</v>
      </c>
      <c r="B13" s="83"/>
      <c r="C13" s="83"/>
      <c r="D13" s="83"/>
      <c r="E13" s="83"/>
      <c r="F13" s="83"/>
      <c r="G13" s="83"/>
      <c r="H13" s="83"/>
      <c r="I13" s="83"/>
      <c r="J13" s="83"/>
      <c r="K13" s="83"/>
    </row>
    <row r="14" spans="1:22" ht="20.100000000000001" customHeight="1" x14ac:dyDescent="0.2">
      <c r="A14" s="103" t="s">
        <v>2868</v>
      </c>
      <c r="B14" s="104"/>
      <c r="C14" s="104"/>
      <c r="D14" s="104"/>
      <c r="E14" s="104"/>
      <c r="F14" s="104"/>
      <c r="G14" s="105"/>
      <c r="H14" s="106"/>
      <c r="I14" s="107"/>
      <c r="J14" s="107"/>
      <c r="K14" s="108"/>
    </row>
    <row r="15" spans="1:22" ht="20.100000000000001" customHeight="1" x14ac:dyDescent="0.2">
      <c r="A15" s="87" t="s">
        <v>2869</v>
      </c>
      <c r="B15" s="88"/>
      <c r="C15" s="88"/>
      <c r="D15" s="88"/>
      <c r="E15" s="88"/>
      <c r="F15" s="88"/>
      <c r="G15" s="89"/>
      <c r="H15" s="90">
        <v>193687.27</v>
      </c>
      <c r="I15" s="91"/>
      <c r="J15" s="91"/>
      <c r="K15" s="92"/>
    </row>
    <row r="16" spans="1:22" s="44" customFormat="1" ht="29.25" customHeight="1" x14ac:dyDescent="0.2">
      <c r="A16" s="87" t="s">
        <v>2870</v>
      </c>
      <c r="B16" s="88"/>
      <c r="C16" s="88"/>
      <c r="D16" s="88"/>
      <c r="E16" s="88"/>
      <c r="F16" s="88"/>
      <c r="G16" s="89"/>
      <c r="H16" s="90">
        <v>7236.28</v>
      </c>
      <c r="I16" s="91"/>
      <c r="J16" s="91"/>
      <c r="K16" s="92"/>
    </row>
    <row r="17" spans="1:11" s="44" customFormat="1" ht="29.25" customHeight="1" x14ac:dyDescent="0.2">
      <c r="A17" s="103" t="s">
        <v>2871</v>
      </c>
      <c r="B17" s="104"/>
      <c r="C17" s="104"/>
      <c r="D17" s="104"/>
      <c r="E17" s="104"/>
      <c r="F17" s="104"/>
      <c r="G17" s="105"/>
      <c r="H17" s="106"/>
      <c r="I17" s="107"/>
      <c r="J17" s="107"/>
      <c r="K17" s="108"/>
    </row>
    <row r="18" spans="1:11" ht="24.95" customHeight="1" x14ac:dyDescent="0.2">
      <c r="A18" s="103" t="s">
        <v>2872</v>
      </c>
      <c r="B18" s="104"/>
      <c r="C18" s="104"/>
      <c r="D18" s="104"/>
      <c r="E18" s="104"/>
      <c r="F18" s="104"/>
      <c r="G18" s="105"/>
      <c r="H18" s="106"/>
      <c r="I18" s="107"/>
      <c r="J18" s="107"/>
      <c r="K18" s="108"/>
    </row>
    <row r="19" spans="1:11" ht="24.95" customHeight="1" x14ac:dyDescent="0.2">
      <c r="A19" s="103" t="s">
        <v>2873</v>
      </c>
      <c r="B19" s="104"/>
      <c r="C19" s="104"/>
      <c r="D19" s="104"/>
      <c r="E19" s="104"/>
      <c r="F19" s="104"/>
      <c r="G19" s="105"/>
      <c r="H19" s="106"/>
      <c r="I19" s="107"/>
      <c r="J19" s="107"/>
      <c r="K19" s="108"/>
    </row>
    <row r="20" spans="1:11" ht="24.95" customHeight="1" x14ac:dyDescent="0.2">
      <c r="A20" s="103" t="s">
        <v>2874</v>
      </c>
      <c r="B20" s="104"/>
      <c r="C20" s="104"/>
      <c r="D20" s="104"/>
      <c r="E20" s="104"/>
      <c r="F20" s="104"/>
      <c r="G20" s="105"/>
      <c r="H20" s="106"/>
      <c r="I20" s="107"/>
      <c r="J20" s="107"/>
      <c r="K20" s="108"/>
    </row>
    <row r="21" spans="1:11" ht="24.95" customHeight="1" x14ac:dyDescent="0.2">
      <c r="A21" s="103" t="s">
        <v>2875</v>
      </c>
      <c r="B21" s="104"/>
      <c r="C21" s="104"/>
      <c r="D21" s="104"/>
      <c r="E21" s="104"/>
      <c r="F21" s="104"/>
      <c r="G21" s="105"/>
      <c r="H21" s="106"/>
      <c r="I21" s="107"/>
      <c r="J21" s="107"/>
      <c r="K21" s="108"/>
    </row>
    <row r="22" spans="1:11" ht="24.95" customHeight="1" x14ac:dyDescent="0.2">
      <c r="A22" s="103" t="s">
        <v>2876</v>
      </c>
      <c r="B22" s="104"/>
      <c r="C22" s="104"/>
      <c r="D22" s="104"/>
      <c r="E22" s="104"/>
      <c r="F22" s="104"/>
      <c r="G22" s="105"/>
      <c r="H22" s="106"/>
      <c r="I22" s="107"/>
      <c r="J22" s="107"/>
      <c r="K22" s="108"/>
    </row>
    <row r="23" spans="1:11" ht="24.95" customHeight="1" x14ac:dyDescent="0.2">
      <c r="A23" s="103" t="s">
        <v>2877</v>
      </c>
      <c r="B23" s="104"/>
      <c r="C23" s="104"/>
      <c r="D23" s="104"/>
      <c r="E23" s="104"/>
      <c r="F23" s="104"/>
      <c r="G23" s="105"/>
      <c r="H23" s="106"/>
      <c r="I23" s="107"/>
      <c r="J23" s="107"/>
      <c r="K23" s="108"/>
    </row>
    <row r="24" spans="1:11" ht="24.95" customHeight="1" x14ac:dyDescent="0.2">
      <c r="A24" s="103" t="s">
        <v>2878</v>
      </c>
      <c r="B24" s="104"/>
      <c r="C24" s="104"/>
      <c r="D24" s="104"/>
      <c r="E24" s="104"/>
      <c r="F24" s="104"/>
      <c r="G24" s="105"/>
      <c r="H24" s="106"/>
      <c r="I24" s="107"/>
      <c r="J24" s="107"/>
      <c r="K24" s="108"/>
    </row>
    <row r="25" spans="1:11" ht="24.95" customHeight="1" x14ac:dyDescent="0.2">
      <c r="A25" s="103" t="s">
        <v>2879</v>
      </c>
      <c r="B25" s="104"/>
      <c r="C25" s="104"/>
      <c r="D25" s="104"/>
      <c r="E25" s="104"/>
      <c r="F25" s="104"/>
      <c r="G25" s="105"/>
      <c r="H25" s="106"/>
      <c r="I25" s="107"/>
      <c r="J25" s="107"/>
      <c r="K25" s="108"/>
    </row>
    <row r="26" spans="1:11" ht="24.95" customHeight="1" x14ac:dyDescent="0.2">
      <c r="A26" s="111" t="s">
        <v>2880</v>
      </c>
      <c r="B26" s="111"/>
      <c r="C26" s="111"/>
      <c r="D26" s="111"/>
      <c r="E26" s="111"/>
      <c r="F26" s="111"/>
      <c r="G26" s="112"/>
      <c r="H26" s="90">
        <v>200923.54</v>
      </c>
      <c r="I26" s="91"/>
      <c r="J26" s="91"/>
      <c r="K26" s="92"/>
    </row>
    <row r="27" spans="1:11" ht="24.95" customHeight="1" x14ac:dyDescent="0.2">
      <c r="A27" s="101" t="s">
        <v>2881</v>
      </c>
      <c r="B27" s="101"/>
      <c r="C27" s="101"/>
      <c r="D27" s="101"/>
      <c r="E27" s="102"/>
      <c r="F27" s="113">
        <v>0.1</v>
      </c>
      <c r="G27" s="114"/>
      <c r="H27" s="90">
        <v>20092.349999999999</v>
      </c>
      <c r="I27" s="91"/>
      <c r="J27" s="91"/>
      <c r="K27" s="92"/>
    </row>
    <row r="28" spans="1:11" ht="24.95" customHeight="1" x14ac:dyDescent="0.2">
      <c r="A28" s="109" t="s">
        <v>2882</v>
      </c>
      <c r="B28" s="109"/>
      <c r="C28" s="109"/>
      <c r="D28" s="109"/>
      <c r="E28" s="109"/>
      <c r="F28" s="109"/>
      <c r="G28" s="110"/>
      <c r="H28" s="90">
        <v>221015.9</v>
      </c>
      <c r="I28" s="91"/>
      <c r="J28" s="91"/>
      <c r="K28" s="92"/>
    </row>
    <row r="29" spans="1:11" ht="24.95" customHeight="1" x14ac:dyDescent="0.2">
      <c r="A29" s="101" t="s">
        <v>2883</v>
      </c>
      <c r="B29" s="101"/>
      <c r="C29" s="101"/>
      <c r="D29" s="101"/>
      <c r="E29" s="102"/>
      <c r="F29" s="113">
        <v>0.1</v>
      </c>
      <c r="G29" s="114"/>
      <c r="H29" s="90">
        <v>20092.349999999999</v>
      </c>
      <c r="I29" s="91"/>
      <c r="J29" s="91"/>
      <c r="K29" s="92"/>
    </row>
    <row r="30" spans="1:11" ht="24.95" customHeight="1" x14ac:dyDescent="0.2">
      <c r="A30" s="109" t="s">
        <v>2882</v>
      </c>
      <c r="B30" s="109"/>
      <c r="C30" s="109"/>
      <c r="D30" s="109"/>
      <c r="E30" s="109"/>
      <c r="F30" s="109"/>
      <c r="G30" s="110"/>
      <c r="H30" s="90">
        <v>241108.25</v>
      </c>
      <c r="I30" s="91"/>
      <c r="J30" s="91"/>
      <c r="K30" s="92"/>
    </row>
    <row r="31" spans="1:11" ht="24.95" customHeight="1" x14ac:dyDescent="0.2">
      <c r="A31" s="115" t="s">
        <v>2884</v>
      </c>
      <c r="B31" s="115"/>
      <c r="C31" s="115"/>
      <c r="D31" s="115"/>
      <c r="E31" s="116"/>
      <c r="F31" s="113">
        <v>0.2</v>
      </c>
      <c r="G31" s="114"/>
      <c r="H31" s="90">
        <v>40184.71</v>
      </c>
      <c r="I31" s="91"/>
      <c r="J31" s="91"/>
      <c r="K31" s="92"/>
    </row>
    <row r="32" spans="1:11" ht="24.95" customHeight="1" x14ac:dyDescent="0.2">
      <c r="A32" s="109" t="s">
        <v>2882</v>
      </c>
      <c r="B32" s="109"/>
      <c r="C32" s="109"/>
      <c r="D32" s="109"/>
      <c r="E32" s="109"/>
      <c r="F32" s="109"/>
      <c r="G32" s="110"/>
      <c r="H32" s="90">
        <v>281292.96000000002</v>
      </c>
      <c r="I32" s="91"/>
      <c r="J32" s="91"/>
      <c r="K32" s="92"/>
    </row>
    <row r="33" spans="1:11" ht="24.95" customHeight="1" x14ac:dyDescent="0.2">
      <c r="A33" s="123" t="s">
        <v>2885</v>
      </c>
      <c r="B33" s="123"/>
      <c r="C33" s="123"/>
      <c r="D33" s="123"/>
      <c r="E33" s="124"/>
      <c r="F33" s="113">
        <v>0.02</v>
      </c>
      <c r="G33" s="114"/>
      <c r="H33" s="90">
        <v>3956.82</v>
      </c>
      <c r="I33" s="91"/>
      <c r="J33" s="91"/>
      <c r="K33" s="92"/>
    </row>
    <row r="34" spans="1:11" ht="24.95" customHeight="1" x14ac:dyDescent="0.2">
      <c r="A34" s="125"/>
      <c r="B34" s="125"/>
      <c r="C34" s="125"/>
      <c r="D34" s="125"/>
      <c r="E34" s="125"/>
      <c r="F34" s="125"/>
      <c r="G34" s="126"/>
      <c r="H34" s="90">
        <v>285249.78000000003</v>
      </c>
      <c r="I34" s="91"/>
      <c r="J34" s="91"/>
      <c r="K34" s="92"/>
    </row>
    <row r="35" spans="1:11" ht="24.95" customHeight="1" x14ac:dyDescent="0.2">
      <c r="A35" s="101" t="s">
        <v>2886</v>
      </c>
      <c r="B35" s="101"/>
      <c r="C35" s="101"/>
      <c r="D35" s="101"/>
      <c r="E35" s="102"/>
      <c r="F35" s="106"/>
      <c r="G35" s="108"/>
      <c r="H35" s="106"/>
      <c r="I35" s="107"/>
      <c r="J35" s="107"/>
      <c r="K35" s="108"/>
    </row>
    <row r="36" spans="1:11" ht="24.95" customHeight="1" x14ac:dyDescent="0.2">
      <c r="A36" s="130" t="s">
        <v>2887</v>
      </c>
      <c r="B36" s="130"/>
      <c r="C36" s="130"/>
      <c r="D36" s="130"/>
      <c r="E36" s="130"/>
      <c r="F36" s="130"/>
      <c r="G36" s="131"/>
      <c r="H36" s="90">
        <v>285249.78000000003</v>
      </c>
      <c r="I36" s="91"/>
      <c r="J36" s="91"/>
      <c r="K36" s="92"/>
    </row>
    <row r="37" spans="1:11" ht="24.95" customHeight="1" x14ac:dyDescent="0.2">
      <c r="A37" s="132"/>
      <c r="B37" s="132"/>
      <c r="C37" s="132"/>
      <c r="D37" s="132"/>
      <c r="E37" s="132"/>
      <c r="F37" s="132"/>
      <c r="G37" s="133"/>
      <c r="H37" s="106"/>
      <c r="I37" s="107"/>
      <c r="J37" s="107"/>
      <c r="K37" s="108"/>
    </row>
    <row r="38" spans="1:11" ht="24.95" customHeight="1" x14ac:dyDescent="0.2">
      <c r="A38" s="98" t="s">
        <v>2888</v>
      </c>
      <c r="B38" s="99"/>
      <c r="C38" s="99"/>
      <c r="D38" s="99"/>
      <c r="E38" s="99"/>
      <c r="F38" s="99"/>
      <c r="G38" s="100"/>
      <c r="H38" s="127">
        <v>285249.78000000003</v>
      </c>
      <c r="I38" s="128"/>
      <c r="J38" s="128"/>
      <c r="K38" s="129"/>
    </row>
    <row r="39" spans="1:11" ht="24.95" customHeight="1" x14ac:dyDescent="0.3">
      <c r="A39" s="46"/>
      <c r="B39" s="94"/>
      <c r="C39" s="94"/>
      <c r="D39" s="94"/>
      <c r="E39" s="76"/>
      <c r="F39" s="45"/>
      <c r="G39" s="33"/>
    </row>
    <row r="40" spans="1:11" ht="51.75" customHeight="1" x14ac:dyDescent="0.2">
      <c r="A40" s="95"/>
      <c r="B40" s="95"/>
      <c r="C40" s="95"/>
      <c r="D40" s="95"/>
      <c r="E40" s="77"/>
      <c r="F40" s="45"/>
      <c r="G40" s="33"/>
    </row>
    <row r="41" spans="1:11" ht="24.95" customHeight="1" x14ac:dyDescent="0.2">
      <c r="A41" s="96"/>
      <c r="B41" s="96"/>
      <c r="C41" s="96"/>
      <c r="D41" s="96"/>
      <c r="E41" s="96"/>
      <c r="F41" s="45"/>
      <c r="G41" s="33"/>
    </row>
    <row r="42" spans="1:11" ht="24.95" customHeight="1" x14ac:dyDescent="0.2">
      <c r="A42" s="96"/>
      <c r="B42" s="96"/>
      <c r="C42" s="96"/>
      <c r="D42" s="96"/>
      <c r="E42" s="96"/>
      <c r="F42" s="45"/>
      <c r="G42" s="33"/>
    </row>
    <row r="43" spans="1:11" ht="20.100000000000001" customHeight="1" x14ac:dyDescent="0.2">
      <c r="A43" s="47"/>
      <c r="B43" s="48"/>
      <c r="C43" s="48"/>
      <c r="D43" s="48"/>
      <c r="E43" s="48"/>
      <c r="F43" s="45"/>
      <c r="G43" s="33"/>
    </row>
    <row r="44" spans="1:11" ht="20.100000000000001" customHeight="1" x14ac:dyDescent="0.2">
      <c r="A44" s="97"/>
      <c r="B44" s="97"/>
      <c r="C44" s="97"/>
      <c r="D44" s="97"/>
      <c r="E44" s="97"/>
      <c r="F44" s="45"/>
      <c r="G44" s="33"/>
    </row>
    <row r="45" spans="1:11" ht="20.100000000000001" customHeight="1" x14ac:dyDescent="0.2">
      <c r="A45" s="97"/>
      <c r="B45" s="97"/>
      <c r="C45" s="97"/>
      <c r="D45" s="97"/>
      <c r="E45" s="97"/>
      <c r="F45" s="45"/>
      <c r="G45" s="33"/>
    </row>
    <row r="46" spans="1:11" ht="20.100000000000001" customHeight="1" x14ac:dyDescent="0.2">
      <c r="A46" s="97"/>
      <c r="B46" s="97"/>
      <c r="C46" s="97"/>
      <c r="D46" s="97"/>
      <c r="E46" s="97"/>
      <c r="F46" s="45"/>
      <c r="G46" s="33"/>
    </row>
    <row r="47" spans="1:11" ht="20.100000000000001" customHeight="1" x14ac:dyDescent="0.2">
      <c r="A47" s="97"/>
      <c r="B47" s="97"/>
      <c r="C47" s="97"/>
      <c r="D47" s="97"/>
      <c r="E47" s="97"/>
      <c r="F47" s="45"/>
      <c r="G47" s="33"/>
    </row>
    <row r="48" spans="1:11" ht="20.100000000000001" customHeight="1" x14ac:dyDescent="0.25">
      <c r="A48" s="93"/>
      <c r="B48" s="93"/>
      <c r="C48" s="93"/>
      <c r="D48" s="93"/>
      <c r="E48" s="93"/>
      <c r="F48" s="45"/>
      <c r="G48" s="33"/>
    </row>
  </sheetData>
  <mergeCells count="66">
    <mergeCell ref="H38:K38"/>
    <mergeCell ref="F35:G35"/>
    <mergeCell ref="H35:K35"/>
    <mergeCell ref="A36:G37"/>
    <mergeCell ref="H36:K36"/>
    <mergeCell ref="H37:K37"/>
    <mergeCell ref="H32:K32"/>
    <mergeCell ref="A33:E33"/>
    <mergeCell ref="F33:G33"/>
    <mergeCell ref="H33:K33"/>
    <mergeCell ref="A34:G34"/>
    <mergeCell ref="H34:K34"/>
    <mergeCell ref="A32:G32"/>
    <mergeCell ref="A1:C1"/>
    <mergeCell ref="A2:D2"/>
    <mergeCell ref="A3:C11"/>
    <mergeCell ref="A14:G14"/>
    <mergeCell ref="H14:K14"/>
    <mergeCell ref="A31:E31"/>
    <mergeCell ref="A29:E29"/>
    <mergeCell ref="F29:G29"/>
    <mergeCell ref="H29:K29"/>
    <mergeCell ref="A30:G30"/>
    <mergeCell ref="H30:K30"/>
    <mergeCell ref="F31:G31"/>
    <mergeCell ref="H31:K31"/>
    <mergeCell ref="A28:G28"/>
    <mergeCell ref="H28:K28"/>
    <mergeCell ref="A23:G23"/>
    <mergeCell ref="H23:K23"/>
    <mergeCell ref="A24:G24"/>
    <mergeCell ref="H24:K24"/>
    <mergeCell ref="A25:G25"/>
    <mergeCell ref="H25:K25"/>
    <mergeCell ref="A27:E27"/>
    <mergeCell ref="A26:G26"/>
    <mergeCell ref="H26:K26"/>
    <mergeCell ref="F27:G27"/>
    <mergeCell ref="H27:K27"/>
    <mergeCell ref="A20:G20"/>
    <mergeCell ref="H20:K20"/>
    <mergeCell ref="A21:G21"/>
    <mergeCell ref="H21:K21"/>
    <mergeCell ref="A22:G22"/>
    <mergeCell ref="H22:K22"/>
    <mergeCell ref="H17:K17"/>
    <mergeCell ref="A18:G18"/>
    <mergeCell ref="H18:K18"/>
    <mergeCell ref="A19:G19"/>
    <mergeCell ref="H19:K19"/>
    <mergeCell ref="A15:G15"/>
    <mergeCell ref="H15:K15"/>
    <mergeCell ref="A16:G16"/>
    <mergeCell ref="H16:K16"/>
    <mergeCell ref="A48:E48"/>
    <mergeCell ref="B39:D39"/>
    <mergeCell ref="A40:D40"/>
    <mergeCell ref="A41:E41"/>
    <mergeCell ref="A42:E42"/>
    <mergeCell ref="A44:E44"/>
    <mergeCell ref="A45:E45"/>
    <mergeCell ref="A46:E46"/>
    <mergeCell ref="A47:E47"/>
    <mergeCell ref="A38:G38"/>
    <mergeCell ref="A35:E35"/>
    <mergeCell ref="A17:G1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tabSelected="1" zoomScaleNormal="100" workbookViewId="0">
      <selection activeCell="H39" sqref="H39"/>
    </sheetView>
  </sheetViews>
  <sheetFormatPr defaultRowHeight="12.75" x14ac:dyDescent="0.2"/>
  <cols>
    <col min="1" max="1" width="23.85546875" customWidth="1"/>
    <col min="2" max="2" width="101" bestFit="1"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9" t="s">
        <v>2729</v>
      </c>
    </row>
    <row r="6" spans="1:17" ht="13.5" thickBot="1" x14ac:dyDescent="0.25"/>
    <row r="7" spans="1:17" ht="18.75" thickBot="1" x14ac:dyDescent="0.25">
      <c r="A7" s="136" t="s">
        <v>2723</v>
      </c>
      <c r="B7" s="136" t="s">
        <v>2725</v>
      </c>
      <c r="C7" s="136" t="s">
        <v>2746</v>
      </c>
      <c r="D7" s="136" t="s">
        <v>2726</v>
      </c>
      <c r="E7" s="138" t="s">
        <v>2747</v>
      </c>
      <c r="F7" s="139"/>
      <c r="G7" s="134" t="s">
        <v>2748</v>
      </c>
      <c r="H7" s="135" t="s">
        <v>2728</v>
      </c>
      <c r="J7" s="56"/>
    </row>
    <row r="8" spans="1:17" ht="18.75" thickBot="1" x14ac:dyDescent="0.25">
      <c r="A8" s="137"/>
      <c r="B8" s="137"/>
      <c r="C8" s="137"/>
      <c r="D8" s="137"/>
      <c r="E8" s="72" t="s">
        <v>2749</v>
      </c>
      <c r="F8" s="72" t="s">
        <v>2750</v>
      </c>
      <c r="G8" s="73" t="s">
        <v>2749</v>
      </c>
      <c r="H8" s="73" t="s">
        <v>2750</v>
      </c>
      <c r="J8" s="56"/>
    </row>
    <row r="9" spans="1:17" ht="12.75" customHeight="1" x14ac:dyDescent="0.2">
      <c r="A9" s="54" t="s">
        <v>2751</v>
      </c>
      <c r="B9" s="39" t="s">
        <v>2732</v>
      </c>
      <c r="C9" s="39"/>
      <c r="D9" s="51">
        <v>0.1</v>
      </c>
      <c r="E9" s="146" t="s">
        <v>2734</v>
      </c>
      <c r="F9" s="147"/>
      <c r="G9" s="147"/>
      <c r="H9" s="148"/>
      <c r="J9" s="57"/>
    </row>
    <row r="10" spans="1:17" ht="12.75" customHeight="1" x14ac:dyDescent="0.2">
      <c r="A10" s="54" t="s">
        <v>2752</v>
      </c>
      <c r="B10" s="24" t="s">
        <v>2733</v>
      </c>
      <c r="C10" s="24"/>
      <c r="D10" s="52">
        <v>0.1</v>
      </c>
      <c r="E10" s="149" t="s">
        <v>2734</v>
      </c>
      <c r="F10" s="150"/>
      <c r="G10" s="150"/>
      <c r="H10" s="151"/>
      <c r="J10" s="57"/>
      <c r="K10" s="33"/>
      <c r="L10" s="33"/>
      <c r="M10" s="33"/>
      <c r="N10" s="33"/>
      <c r="O10" s="33"/>
      <c r="P10" s="33"/>
      <c r="Q10" s="33"/>
    </row>
    <row r="11" spans="1:17" x14ac:dyDescent="0.2">
      <c r="A11" s="54" t="s">
        <v>2753</v>
      </c>
      <c r="B11" s="24" t="s">
        <v>78</v>
      </c>
      <c r="C11" s="24" t="s">
        <v>9</v>
      </c>
      <c r="D11" s="24">
        <v>3146</v>
      </c>
      <c r="E11" s="25">
        <v>0.4</v>
      </c>
      <c r="F11" s="70">
        <v>0.26</v>
      </c>
      <c r="G11" s="70">
        <f t="shared" ref="G11:G37" si="0">D11*E11</f>
        <v>1258.4000000000001</v>
      </c>
      <c r="H11" s="61">
        <f>PRODUCT(D11,F11)</f>
        <v>817.96</v>
      </c>
      <c r="J11" s="33"/>
      <c r="K11" s="33"/>
      <c r="L11" s="33"/>
      <c r="M11" s="33"/>
      <c r="N11" s="33"/>
      <c r="O11" s="33"/>
      <c r="P11" s="33"/>
      <c r="Q11" s="33"/>
    </row>
    <row r="12" spans="1:17" x14ac:dyDescent="0.2">
      <c r="A12" s="54" t="s">
        <v>2754</v>
      </c>
      <c r="B12" s="24" t="s">
        <v>2755</v>
      </c>
      <c r="C12" s="24" t="s">
        <v>9</v>
      </c>
      <c r="D12" s="24">
        <v>3186</v>
      </c>
      <c r="E12" s="25">
        <v>0.4</v>
      </c>
      <c r="F12" s="70">
        <v>0.14000000000000001</v>
      </c>
      <c r="G12" s="70">
        <f t="shared" si="0"/>
        <v>1274.4000000000001</v>
      </c>
      <c r="H12" s="61">
        <f t="shared" ref="H12:H37" si="1">PRODUCT(D12,F12)</f>
        <v>446.04</v>
      </c>
      <c r="J12" s="33"/>
      <c r="K12" s="33"/>
      <c r="L12" s="33"/>
      <c r="M12" s="33"/>
      <c r="N12" s="33"/>
      <c r="O12" s="33"/>
      <c r="P12" s="33"/>
      <c r="Q12" s="33"/>
    </row>
    <row r="13" spans="1:17" ht="15" x14ac:dyDescent="0.2">
      <c r="A13" s="54" t="s">
        <v>2756</v>
      </c>
      <c r="B13" s="53" t="s">
        <v>99</v>
      </c>
      <c r="C13" s="24" t="s">
        <v>9</v>
      </c>
      <c r="D13" s="24">
        <v>54</v>
      </c>
      <c r="E13" s="25">
        <v>6</v>
      </c>
      <c r="F13" s="70">
        <v>5.6</v>
      </c>
      <c r="G13" s="70">
        <f>D13*E13</f>
        <v>324</v>
      </c>
      <c r="H13" s="61">
        <f t="shared" si="1"/>
        <v>302.39999999999998</v>
      </c>
      <c r="J13" s="33"/>
      <c r="K13" s="74"/>
      <c r="L13" s="74"/>
      <c r="M13" s="140"/>
      <c r="N13" s="140"/>
      <c r="O13" s="33"/>
      <c r="P13" s="33"/>
      <c r="Q13" s="33"/>
    </row>
    <row r="14" spans="1:17" ht="15" customHeight="1" x14ac:dyDescent="0.2">
      <c r="A14" s="54" t="s">
        <v>2889</v>
      </c>
      <c r="B14" s="24" t="s">
        <v>17</v>
      </c>
      <c r="C14" s="24" t="s">
        <v>9</v>
      </c>
      <c r="D14" s="24">
        <v>1338</v>
      </c>
      <c r="E14" s="25">
        <v>0.4</v>
      </c>
      <c r="F14" s="71">
        <v>0.28999999999999998</v>
      </c>
      <c r="G14" s="70">
        <f t="shared" si="0"/>
        <v>535.20000000000005</v>
      </c>
      <c r="H14" s="61">
        <f t="shared" si="1"/>
        <v>388.02</v>
      </c>
      <c r="J14" s="33"/>
      <c r="K14" s="64"/>
      <c r="L14" s="65"/>
      <c r="M14" s="65"/>
      <c r="N14" s="64"/>
      <c r="O14" s="33"/>
      <c r="P14" s="33"/>
      <c r="Q14" s="33"/>
    </row>
    <row r="15" spans="1:17" ht="15" x14ac:dyDescent="0.2">
      <c r="A15" s="54" t="s">
        <v>2757</v>
      </c>
      <c r="B15" s="24" t="s">
        <v>108</v>
      </c>
      <c r="C15" s="24" t="s">
        <v>9</v>
      </c>
      <c r="D15" s="24">
        <v>249</v>
      </c>
      <c r="E15" s="25">
        <v>15</v>
      </c>
      <c r="F15" s="70">
        <v>14.28</v>
      </c>
      <c r="G15" s="70">
        <f t="shared" si="0"/>
        <v>3735</v>
      </c>
      <c r="H15" s="61">
        <f t="shared" si="1"/>
        <v>3555.72</v>
      </c>
      <c r="J15" s="33"/>
      <c r="K15" s="64"/>
      <c r="L15" s="65"/>
      <c r="M15" s="65"/>
      <c r="N15" s="64"/>
      <c r="O15" s="33"/>
      <c r="P15" s="33"/>
      <c r="Q15" s="33"/>
    </row>
    <row r="16" spans="1:17" ht="15" x14ac:dyDescent="0.2">
      <c r="A16" s="54" t="s">
        <v>2890</v>
      </c>
      <c r="B16" s="24" t="s">
        <v>2891</v>
      </c>
      <c r="C16" s="24" t="s">
        <v>3</v>
      </c>
      <c r="D16" s="24">
        <v>1</v>
      </c>
      <c r="E16" s="25">
        <v>5000</v>
      </c>
      <c r="F16" s="70">
        <v>12856.71</v>
      </c>
      <c r="G16" s="70">
        <f t="shared" si="0"/>
        <v>5000</v>
      </c>
      <c r="H16" s="61">
        <f t="shared" si="1"/>
        <v>12856.71</v>
      </c>
      <c r="J16" s="33"/>
      <c r="K16" s="64"/>
      <c r="L16" s="65"/>
      <c r="M16" s="65"/>
      <c r="N16" s="64"/>
      <c r="O16" s="33"/>
      <c r="P16" s="33"/>
      <c r="Q16" s="33"/>
    </row>
    <row r="17" spans="1:17" ht="15" customHeight="1" x14ac:dyDescent="0.2">
      <c r="A17" s="54" t="s">
        <v>2758</v>
      </c>
      <c r="B17" s="24" t="s">
        <v>27</v>
      </c>
      <c r="C17" s="24" t="s">
        <v>21</v>
      </c>
      <c r="D17" s="24">
        <v>308</v>
      </c>
      <c r="E17" s="25">
        <v>13</v>
      </c>
      <c r="F17" s="71">
        <v>14.22</v>
      </c>
      <c r="G17" s="70">
        <f t="shared" si="0"/>
        <v>4004</v>
      </c>
      <c r="H17" s="61">
        <f t="shared" si="1"/>
        <v>4379.76</v>
      </c>
      <c r="J17" s="33"/>
      <c r="K17" s="64"/>
      <c r="L17" s="65"/>
      <c r="M17" s="65"/>
      <c r="N17" s="64"/>
      <c r="O17" s="33"/>
      <c r="P17" s="33"/>
      <c r="Q17" s="33"/>
    </row>
    <row r="18" spans="1:17" ht="15" x14ac:dyDescent="0.2">
      <c r="A18" s="54" t="s">
        <v>2759</v>
      </c>
      <c r="B18" s="24" t="s">
        <v>29</v>
      </c>
      <c r="C18" s="24" t="s">
        <v>6</v>
      </c>
      <c r="D18" s="24">
        <v>180</v>
      </c>
      <c r="E18" s="25">
        <v>25</v>
      </c>
      <c r="F18" s="70">
        <v>4.6900000000000004</v>
      </c>
      <c r="G18" s="70">
        <f t="shared" si="0"/>
        <v>4500</v>
      </c>
      <c r="H18" s="61">
        <f t="shared" si="1"/>
        <v>844.2</v>
      </c>
      <c r="J18" s="33"/>
      <c r="K18" s="64"/>
      <c r="L18" s="65"/>
      <c r="M18" s="65"/>
      <c r="N18" s="64"/>
      <c r="O18" s="33"/>
      <c r="P18" s="33"/>
      <c r="Q18" s="33"/>
    </row>
    <row r="19" spans="1:17" ht="15" x14ac:dyDescent="0.2">
      <c r="A19" s="54" t="s">
        <v>2760</v>
      </c>
      <c r="B19" s="24" t="s">
        <v>32</v>
      </c>
      <c r="C19" s="24" t="s">
        <v>6</v>
      </c>
      <c r="D19" s="24">
        <v>40</v>
      </c>
      <c r="E19" s="25">
        <v>28</v>
      </c>
      <c r="F19" s="70">
        <v>9.23</v>
      </c>
      <c r="G19" s="70">
        <f t="shared" si="0"/>
        <v>1120</v>
      </c>
      <c r="H19" s="61">
        <f t="shared" si="1"/>
        <v>369.20000000000005</v>
      </c>
      <c r="J19" s="33"/>
      <c r="K19" s="64"/>
      <c r="L19" s="64"/>
      <c r="M19" s="65"/>
      <c r="N19" s="64"/>
      <c r="O19" s="33"/>
      <c r="P19" s="33"/>
      <c r="Q19" s="33"/>
    </row>
    <row r="20" spans="1:17" ht="15" x14ac:dyDescent="0.2">
      <c r="A20" s="54" t="s">
        <v>2761</v>
      </c>
      <c r="B20" s="24" t="s">
        <v>160</v>
      </c>
      <c r="C20" s="24" t="s">
        <v>21</v>
      </c>
      <c r="D20" s="24">
        <v>148</v>
      </c>
      <c r="E20" s="25">
        <v>18</v>
      </c>
      <c r="F20" s="70">
        <v>3.03</v>
      </c>
      <c r="G20" s="70">
        <f t="shared" si="0"/>
        <v>2664</v>
      </c>
      <c r="H20" s="61">
        <f t="shared" si="1"/>
        <v>448.44</v>
      </c>
      <c r="J20" s="33"/>
      <c r="K20" s="64"/>
      <c r="L20" s="64"/>
      <c r="M20" s="65"/>
      <c r="N20" s="64"/>
      <c r="O20" s="33"/>
      <c r="P20" s="33"/>
      <c r="Q20" s="33"/>
    </row>
    <row r="21" spans="1:17" ht="15" x14ac:dyDescent="0.2">
      <c r="A21" s="78">
        <v>285713</v>
      </c>
      <c r="B21" s="24" t="s">
        <v>38</v>
      </c>
      <c r="C21" s="24" t="s">
        <v>21</v>
      </c>
      <c r="D21" s="24">
        <v>559</v>
      </c>
      <c r="E21" s="25">
        <v>100</v>
      </c>
      <c r="F21" s="70">
        <v>53.03</v>
      </c>
      <c r="G21" s="70">
        <f t="shared" si="0"/>
        <v>55900</v>
      </c>
      <c r="H21" s="61">
        <f t="shared" si="1"/>
        <v>29643.77</v>
      </c>
      <c r="J21" s="33"/>
      <c r="K21" s="64"/>
      <c r="L21" s="65"/>
      <c r="M21" s="65"/>
      <c r="N21" s="64"/>
      <c r="O21" s="33"/>
      <c r="P21" s="33"/>
      <c r="Q21" s="33"/>
    </row>
    <row r="22" spans="1:17" x14ac:dyDescent="0.2">
      <c r="A22" s="78" t="s">
        <v>2762</v>
      </c>
      <c r="B22" s="24" t="s">
        <v>41</v>
      </c>
      <c r="C22" s="24" t="s">
        <v>21</v>
      </c>
      <c r="D22" s="24">
        <v>1537</v>
      </c>
      <c r="E22" s="25">
        <v>7.5</v>
      </c>
      <c r="F22" s="70">
        <v>2.23</v>
      </c>
      <c r="G22" s="70">
        <f t="shared" si="0"/>
        <v>11527.5</v>
      </c>
      <c r="H22" s="61">
        <f t="shared" si="1"/>
        <v>3427.5099999999998</v>
      </c>
      <c r="J22" s="33"/>
      <c r="K22" s="33"/>
      <c r="L22" s="33"/>
      <c r="M22" s="33"/>
      <c r="N22" s="33"/>
      <c r="O22" s="33"/>
      <c r="P22" s="33"/>
      <c r="Q22" s="33"/>
    </row>
    <row r="23" spans="1:17" x14ac:dyDescent="0.2">
      <c r="A23" s="54" t="s">
        <v>2763</v>
      </c>
      <c r="B23" s="24" t="s">
        <v>2764</v>
      </c>
      <c r="C23" s="24" t="s">
        <v>40</v>
      </c>
      <c r="D23" s="68">
        <v>138.69999999999999</v>
      </c>
      <c r="E23" s="25">
        <v>165</v>
      </c>
      <c r="F23" s="70">
        <v>92.16</v>
      </c>
      <c r="G23" s="70">
        <f t="shared" si="0"/>
        <v>22885.499999999996</v>
      </c>
      <c r="H23" s="61">
        <f t="shared" si="1"/>
        <v>12782.591999999999</v>
      </c>
      <c r="J23" s="33"/>
      <c r="K23" s="33"/>
      <c r="L23" s="66"/>
      <c r="M23" s="66"/>
      <c r="N23" s="33"/>
      <c r="O23" s="33"/>
      <c r="P23" s="33"/>
      <c r="Q23" s="33"/>
    </row>
    <row r="24" spans="1:17" s="49" customFormat="1" x14ac:dyDescent="0.2">
      <c r="A24" s="54" t="s">
        <v>2765</v>
      </c>
      <c r="B24" s="24" t="s">
        <v>2766</v>
      </c>
      <c r="C24" s="24" t="s">
        <v>40</v>
      </c>
      <c r="D24" s="69">
        <v>104.8</v>
      </c>
      <c r="E24" s="25">
        <v>315</v>
      </c>
      <c r="F24" s="70">
        <v>123.47</v>
      </c>
      <c r="G24" s="70">
        <f t="shared" si="0"/>
        <v>33012</v>
      </c>
      <c r="H24" s="61">
        <f t="shared" si="1"/>
        <v>12939.655999999999</v>
      </c>
      <c r="J24" s="33"/>
      <c r="K24" s="58"/>
      <c r="L24" s="58"/>
      <c r="M24" s="58"/>
      <c r="N24" s="58"/>
      <c r="O24" s="58"/>
      <c r="P24" s="58"/>
      <c r="Q24" s="58"/>
    </row>
    <row r="25" spans="1:17" x14ac:dyDescent="0.2">
      <c r="A25" s="54" t="s">
        <v>2892</v>
      </c>
      <c r="B25" s="24" t="s">
        <v>2893</v>
      </c>
      <c r="C25" s="24" t="s">
        <v>10</v>
      </c>
      <c r="D25" s="59">
        <v>1</v>
      </c>
      <c r="E25" s="60">
        <v>1500</v>
      </c>
      <c r="F25" s="70">
        <v>392.7</v>
      </c>
      <c r="G25" s="70">
        <f t="shared" si="0"/>
        <v>1500</v>
      </c>
      <c r="H25" s="61">
        <f t="shared" si="1"/>
        <v>392.7</v>
      </c>
      <c r="I25" s="62"/>
      <c r="J25" s="45"/>
      <c r="K25" s="33"/>
      <c r="L25" s="33"/>
      <c r="M25" s="33"/>
      <c r="N25" s="33"/>
      <c r="O25" s="33"/>
      <c r="P25" s="33"/>
      <c r="Q25" s="33"/>
    </row>
    <row r="26" spans="1:17" x14ac:dyDescent="0.2">
      <c r="A26" s="54" t="s">
        <v>2894</v>
      </c>
      <c r="B26" s="24" t="s">
        <v>58</v>
      </c>
      <c r="C26" s="24" t="s">
        <v>12</v>
      </c>
      <c r="D26" s="59">
        <v>103</v>
      </c>
      <c r="E26" s="60">
        <v>35</v>
      </c>
      <c r="F26" s="70">
        <v>13.27</v>
      </c>
      <c r="G26" s="70">
        <f t="shared" si="0"/>
        <v>3605</v>
      </c>
      <c r="H26" s="61">
        <f t="shared" si="1"/>
        <v>1366.81</v>
      </c>
      <c r="I26" s="62"/>
      <c r="J26" s="45"/>
    </row>
    <row r="27" spans="1:17" x14ac:dyDescent="0.2">
      <c r="A27" s="54" t="s">
        <v>2895</v>
      </c>
      <c r="B27" s="24" t="s">
        <v>2896</v>
      </c>
      <c r="C27" s="24" t="s">
        <v>12</v>
      </c>
      <c r="D27" s="59">
        <v>415</v>
      </c>
      <c r="E27" s="60">
        <v>60</v>
      </c>
      <c r="F27" s="70">
        <v>31.68</v>
      </c>
      <c r="G27" s="70">
        <f t="shared" si="0"/>
        <v>24900</v>
      </c>
      <c r="H27" s="61">
        <f t="shared" si="1"/>
        <v>13147.2</v>
      </c>
      <c r="I27" s="62"/>
      <c r="J27" s="45"/>
    </row>
    <row r="28" spans="1:17" s="49" customFormat="1" x14ac:dyDescent="0.2">
      <c r="A28" s="54" t="s">
        <v>2897</v>
      </c>
      <c r="B28" s="24" t="s">
        <v>2898</v>
      </c>
      <c r="C28" s="24" t="s">
        <v>21</v>
      </c>
      <c r="D28" s="59">
        <v>148</v>
      </c>
      <c r="E28" s="60">
        <v>85</v>
      </c>
      <c r="F28" s="71">
        <v>56.21</v>
      </c>
      <c r="G28" s="70">
        <f t="shared" si="0"/>
        <v>12580</v>
      </c>
      <c r="H28" s="61">
        <f t="shared" si="1"/>
        <v>8319.08</v>
      </c>
      <c r="I28" s="63"/>
      <c r="J28" s="45"/>
    </row>
    <row r="29" spans="1:17" s="49" customFormat="1" x14ac:dyDescent="0.2">
      <c r="A29" s="54" t="s">
        <v>2767</v>
      </c>
      <c r="B29" s="24" t="s">
        <v>66</v>
      </c>
      <c r="C29" s="24" t="s">
        <v>21</v>
      </c>
      <c r="D29" s="59">
        <v>45</v>
      </c>
      <c r="E29" s="60">
        <v>5.5</v>
      </c>
      <c r="F29" s="71">
        <v>2.31</v>
      </c>
      <c r="G29" s="70">
        <f t="shared" si="0"/>
        <v>247.5</v>
      </c>
      <c r="H29" s="61">
        <f t="shared" si="1"/>
        <v>103.95</v>
      </c>
      <c r="I29" s="63"/>
      <c r="J29" s="45"/>
    </row>
    <row r="30" spans="1:17" x14ac:dyDescent="0.2">
      <c r="A30" s="54" t="s">
        <v>2768</v>
      </c>
      <c r="B30" s="24" t="s">
        <v>2769</v>
      </c>
      <c r="C30" s="24" t="s">
        <v>70</v>
      </c>
      <c r="D30" s="59">
        <v>0.183</v>
      </c>
      <c r="E30" s="60">
        <v>1332</v>
      </c>
      <c r="F30" s="71">
        <v>875.24</v>
      </c>
      <c r="G30" s="70">
        <f t="shared" si="0"/>
        <v>243.756</v>
      </c>
      <c r="H30" s="61">
        <f t="shared" si="1"/>
        <v>160.16891999999999</v>
      </c>
      <c r="I30" s="62"/>
      <c r="J30" s="45"/>
    </row>
    <row r="31" spans="1:17" x14ac:dyDescent="0.2">
      <c r="A31" s="54" t="s">
        <v>2770</v>
      </c>
      <c r="B31" s="24" t="s">
        <v>2899</v>
      </c>
      <c r="C31" s="24" t="s">
        <v>12</v>
      </c>
      <c r="D31" s="59">
        <v>92</v>
      </c>
      <c r="E31" s="60">
        <v>2.2200000000000002</v>
      </c>
      <c r="F31" s="71">
        <v>1.4</v>
      </c>
      <c r="G31" s="70">
        <f t="shared" si="0"/>
        <v>204.24</v>
      </c>
      <c r="H31" s="61">
        <f t="shared" si="1"/>
        <v>128.79999999999998</v>
      </c>
      <c r="I31" s="62"/>
      <c r="J31" s="45"/>
    </row>
    <row r="32" spans="1:17" x14ac:dyDescent="0.2">
      <c r="A32" s="78" t="s">
        <v>2900</v>
      </c>
      <c r="B32" s="24" t="s">
        <v>2901</v>
      </c>
      <c r="C32" s="24" t="s">
        <v>12</v>
      </c>
      <c r="D32" s="59">
        <v>195</v>
      </c>
      <c r="E32" s="60">
        <v>0.56000000000000005</v>
      </c>
      <c r="F32" s="71">
        <v>4.3999999999999997E-2</v>
      </c>
      <c r="G32" s="70">
        <v>108.23</v>
      </c>
      <c r="H32" s="61">
        <f t="shared" si="1"/>
        <v>8.58</v>
      </c>
      <c r="I32" s="62"/>
      <c r="J32" s="45"/>
    </row>
    <row r="33" spans="1:10" x14ac:dyDescent="0.2">
      <c r="A33" s="78" t="s">
        <v>2771</v>
      </c>
      <c r="B33" s="24" t="s">
        <v>2772</v>
      </c>
      <c r="C33" s="24" t="s">
        <v>10</v>
      </c>
      <c r="D33" s="24">
        <v>11</v>
      </c>
      <c r="E33" s="25">
        <v>66.599999999999994</v>
      </c>
      <c r="F33" s="71">
        <v>25.36</v>
      </c>
      <c r="G33" s="70">
        <f t="shared" si="0"/>
        <v>732.59999999999991</v>
      </c>
      <c r="H33" s="61">
        <f t="shared" si="1"/>
        <v>278.95999999999998</v>
      </c>
      <c r="J33" s="33"/>
    </row>
    <row r="34" spans="1:10" x14ac:dyDescent="0.2">
      <c r="A34" s="54" t="s">
        <v>2773</v>
      </c>
      <c r="B34" s="24" t="s">
        <v>2774</v>
      </c>
      <c r="C34" s="24" t="s">
        <v>10</v>
      </c>
      <c r="D34" s="24">
        <v>13</v>
      </c>
      <c r="E34" s="25">
        <v>33.299999999999997</v>
      </c>
      <c r="F34" s="71">
        <v>25.36</v>
      </c>
      <c r="G34" s="70">
        <f t="shared" si="0"/>
        <v>432.9</v>
      </c>
      <c r="H34" s="61">
        <f t="shared" si="1"/>
        <v>329.68</v>
      </c>
      <c r="J34" s="33"/>
    </row>
    <row r="35" spans="1:10" x14ac:dyDescent="0.2">
      <c r="A35" s="54" t="s">
        <v>2775</v>
      </c>
      <c r="B35" s="24" t="s">
        <v>2776</v>
      </c>
      <c r="C35" s="24" t="s">
        <v>70</v>
      </c>
      <c r="D35" s="24">
        <v>0.309</v>
      </c>
      <c r="E35" s="25">
        <v>1332</v>
      </c>
      <c r="F35" s="71">
        <v>861.54</v>
      </c>
      <c r="G35" s="70">
        <f t="shared" si="0"/>
        <v>411.58800000000002</v>
      </c>
      <c r="H35" s="61">
        <f t="shared" si="1"/>
        <v>266.21585999999996</v>
      </c>
      <c r="J35" s="33"/>
    </row>
    <row r="36" spans="1:10" x14ac:dyDescent="0.2">
      <c r="A36" s="54" t="s">
        <v>2902</v>
      </c>
      <c r="B36" s="24" t="s">
        <v>2903</v>
      </c>
      <c r="C36" s="24" t="s">
        <v>12</v>
      </c>
      <c r="D36" s="24">
        <v>191</v>
      </c>
      <c r="E36" s="25">
        <v>0.56000000000000005</v>
      </c>
      <c r="F36" s="71">
        <v>0.36</v>
      </c>
      <c r="G36" s="70">
        <v>106.01</v>
      </c>
      <c r="H36" s="61">
        <f t="shared" si="1"/>
        <v>68.759999999999991</v>
      </c>
      <c r="J36" s="33"/>
    </row>
    <row r="37" spans="1:10" x14ac:dyDescent="0.2">
      <c r="A37" s="54" t="s">
        <v>2904</v>
      </c>
      <c r="B37" s="24" t="s">
        <v>2905</v>
      </c>
      <c r="C37" s="24" t="s">
        <v>12</v>
      </c>
      <c r="D37" s="24">
        <v>22</v>
      </c>
      <c r="E37" s="25">
        <v>2.2200000000000002</v>
      </c>
      <c r="F37" s="70">
        <v>1.08</v>
      </c>
      <c r="G37" s="70">
        <f t="shared" si="0"/>
        <v>48.84</v>
      </c>
      <c r="H37" s="61">
        <f t="shared" si="1"/>
        <v>23.76</v>
      </c>
      <c r="J37" s="33"/>
    </row>
    <row r="38" spans="1:10" x14ac:dyDescent="0.2">
      <c r="A38" s="54"/>
      <c r="B38" s="24"/>
      <c r="C38" s="24"/>
      <c r="D38" s="52"/>
      <c r="E38" s="25"/>
      <c r="F38" s="70"/>
      <c r="G38" s="70"/>
      <c r="H38" s="38"/>
      <c r="J38" s="33"/>
    </row>
    <row r="39" spans="1:10" s="49" customFormat="1" ht="13.5" thickBot="1" x14ac:dyDescent="0.25">
      <c r="A39" s="144" t="s">
        <v>2743</v>
      </c>
      <c r="B39" s="145"/>
      <c r="C39" s="141" t="s">
        <v>2742</v>
      </c>
      <c r="D39" s="142"/>
      <c r="E39" s="143"/>
      <c r="F39" s="75"/>
      <c r="G39" s="55">
        <f>SUM(G11:G37)</f>
        <v>192860.66399999999</v>
      </c>
      <c r="H39" s="55">
        <f>SUM(H11:H37)</f>
        <v>107796.64277999998</v>
      </c>
      <c r="J39" s="58"/>
    </row>
    <row r="40" spans="1:10" ht="12.75" customHeight="1" x14ac:dyDescent="0.2">
      <c r="A40" s="41"/>
      <c r="J40" s="33"/>
    </row>
  </sheetData>
  <mergeCells count="11">
    <mergeCell ref="M13:N13"/>
    <mergeCell ref="C39:E39"/>
    <mergeCell ref="A39:B39"/>
    <mergeCell ref="E9:H9"/>
    <mergeCell ref="E10:H10"/>
    <mergeCell ref="G7:H7"/>
    <mergeCell ref="A7:A8"/>
    <mergeCell ref="B7:B8"/>
    <mergeCell ref="C7:C8"/>
    <mergeCell ref="D7:D8"/>
    <mergeCell ref="E7:F7"/>
  </mergeCells>
  <dataValidations count="1">
    <dataValidation type="list" allowBlank="1" showInputMessage="1" showErrorMessage="1" sqref="A9:A38">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7" workbookViewId="0">
      <selection activeCell="H30" sqref="H30"/>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9" t="s">
        <v>2729</v>
      </c>
    </row>
    <row r="6" spans="1:8" ht="13.5" thickBot="1" x14ac:dyDescent="0.25"/>
    <row r="7" spans="1:8" ht="18.75" thickBot="1" x14ac:dyDescent="0.25">
      <c r="A7" s="136" t="s">
        <v>2723</v>
      </c>
      <c r="B7" s="136" t="s">
        <v>2725</v>
      </c>
      <c r="C7" s="136" t="s">
        <v>2746</v>
      </c>
      <c r="D7" s="136" t="s">
        <v>2726</v>
      </c>
      <c r="E7" s="138" t="s">
        <v>2747</v>
      </c>
      <c r="F7" s="139"/>
      <c r="G7" s="134" t="s">
        <v>2748</v>
      </c>
      <c r="H7" s="135" t="s">
        <v>2728</v>
      </c>
    </row>
    <row r="8" spans="1:8" ht="18.75" thickBot="1" x14ac:dyDescent="0.25">
      <c r="A8" s="137"/>
      <c r="B8" s="137"/>
      <c r="C8" s="137"/>
      <c r="D8" s="137"/>
      <c r="E8" s="72" t="s">
        <v>2749</v>
      </c>
      <c r="F8" s="72" t="s">
        <v>2750</v>
      </c>
      <c r="G8" s="73" t="s">
        <v>2749</v>
      </c>
      <c r="H8" s="73" t="s">
        <v>2750</v>
      </c>
    </row>
    <row r="9" spans="1:8" x14ac:dyDescent="0.2">
      <c r="A9" s="23" t="s">
        <v>2778</v>
      </c>
      <c r="B9" s="39" t="s">
        <v>2779</v>
      </c>
      <c r="C9" s="39" t="s">
        <v>34</v>
      </c>
      <c r="D9" s="23">
        <v>1</v>
      </c>
      <c r="E9" s="40">
        <v>440</v>
      </c>
      <c r="F9" s="79">
        <v>329.93</v>
      </c>
      <c r="G9" s="70">
        <f t="shared" ref="G9:G20" si="0">D9*E9</f>
        <v>440</v>
      </c>
      <c r="H9" s="38">
        <f>PRODUCT(D9,F9)</f>
        <v>329.93</v>
      </c>
    </row>
    <row r="10" spans="1:8" x14ac:dyDescent="0.2">
      <c r="A10" s="24" t="s">
        <v>2780</v>
      </c>
      <c r="B10" s="24" t="s">
        <v>2781</v>
      </c>
      <c r="C10" s="24" t="s">
        <v>34</v>
      </c>
      <c r="D10" s="24">
        <v>1</v>
      </c>
      <c r="E10" s="25">
        <v>55.55</v>
      </c>
      <c r="F10" s="70">
        <v>17.78</v>
      </c>
      <c r="G10" s="70">
        <f t="shared" si="0"/>
        <v>55.55</v>
      </c>
      <c r="H10" s="38">
        <f t="shared" ref="H10:H21" si="1">PRODUCT(D10,F10)</f>
        <v>17.78</v>
      </c>
    </row>
    <row r="11" spans="1:8" x14ac:dyDescent="0.2">
      <c r="A11" s="24" t="s">
        <v>2786</v>
      </c>
      <c r="B11" s="24" t="s">
        <v>2787</v>
      </c>
      <c r="C11" s="24" t="s">
        <v>10</v>
      </c>
      <c r="D11" s="24">
        <v>1</v>
      </c>
      <c r="E11" s="25">
        <v>52.26</v>
      </c>
      <c r="F11" s="70">
        <v>105</v>
      </c>
      <c r="G11" s="70">
        <f t="shared" si="0"/>
        <v>52.26</v>
      </c>
      <c r="H11" s="38">
        <f t="shared" si="1"/>
        <v>105</v>
      </c>
    </row>
    <row r="12" spans="1:8" x14ac:dyDescent="0.2">
      <c r="A12" s="24" t="s">
        <v>2788</v>
      </c>
      <c r="B12" s="24" t="s">
        <v>69</v>
      </c>
      <c r="C12" s="24" t="s">
        <v>10</v>
      </c>
      <c r="D12" s="24">
        <v>51</v>
      </c>
      <c r="E12" s="25">
        <v>4.4400000000000004</v>
      </c>
      <c r="F12" s="70">
        <v>3.21</v>
      </c>
      <c r="G12" s="70">
        <f>D12*E12</f>
        <v>226.44000000000003</v>
      </c>
      <c r="H12" s="38">
        <f t="shared" si="1"/>
        <v>163.71</v>
      </c>
    </row>
    <row r="13" spans="1:8" x14ac:dyDescent="0.2">
      <c r="A13" s="24" t="s">
        <v>2789</v>
      </c>
      <c r="B13" s="24" t="s">
        <v>2790</v>
      </c>
      <c r="C13" s="24" t="s">
        <v>12</v>
      </c>
      <c r="D13" s="24">
        <v>92</v>
      </c>
      <c r="E13" s="25">
        <v>5.55</v>
      </c>
      <c r="F13" s="71">
        <v>3.76</v>
      </c>
      <c r="G13" s="70">
        <f t="shared" si="0"/>
        <v>510.59999999999997</v>
      </c>
      <c r="H13" s="38">
        <f t="shared" si="1"/>
        <v>345.91999999999996</v>
      </c>
    </row>
    <row r="14" spans="1:8" x14ac:dyDescent="0.2">
      <c r="A14" s="24" t="s">
        <v>2791</v>
      </c>
      <c r="B14" s="24" t="s">
        <v>2792</v>
      </c>
      <c r="C14" s="24" t="s">
        <v>71</v>
      </c>
      <c r="D14" s="24">
        <v>3.6999999999999998E-2</v>
      </c>
      <c r="E14" s="25">
        <v>1665</v>
      </c>
      <c r="F14" s="71">
        <v>1810.97</v>
      </c>
      <c r="G14" s="70">
        <f t="shared" si="0"/>
        <v>61.604999999999997</v>
      </c>
      <c r="H14" s="38">
        <f t="shared" si="1"/>
        <v>67.005889999999994</v>
      </c>
    </row>
    <row r="15" spans="1:8" x14ac:dyDescent="0.2">
      <c r="A15" s="24" t="s">
        <v>2793</v>
      </c>
      <c r="B15" s="24" t="s">
        <v>2794</v>
      </c>
      <c r="C15" s="24" t="s">
        <v>10</v>
      </c>
      <c r="D15" s="24">
        <v>11</v>
      </c>
      <c r="E15" s="25">
        <v>177.6</v>
      </c>
      <c r="F15" s="71">
        <v>113.47</v>
      </c>
      <c r="G15" s="70">
        <f t="shared" si="0"/>
        <v>1953.6</v>
      </c>
      <c r="H15" s="38">
        <f t="shared" si="1"/>
        <v>1248.17</v>
      </c>
    </row>
    <row r="16" spans="1:8" x14ac:dyDescent="0.2">
      <c r="A16" s="24" t="s">
        <v>2795</v>
      </c>
      <c r="B16" s="24" t="s">
        <v>2796</v>
      </c>
      <c r="C16" s="24" t="s">
        <v>10</v>
      </c>
      <c r="D16" s="24">
        <v>13</v>
      </c>
      <c r="E16" s="25">
        <v>83.25</v>
      </c>
      <c r="F16" s="71">
        <v>42.2</v>
      </c>
      <c r="G16" s="70">
        <f t="shared" si="0"/>
        <v>1082.25</v>
      </c>
      <c r="H16" s="38">
        <f t="shared" si="1"/>
        <v>548.6</v>
      </c>
    </row>
    <row r="17" spans="1:8" x14ac:dyDescent="0.2">
      <c r="A17" s="24" t="s">
        <v>2297</v>
      </c>
      <c r="B17" s="24" t="s">
        <v>2906</v>
      </c>
      <c r="C17" s="86" t="s">
        <v>12</v>
      </c>
      <c r="D17" s="24">
        <v>22</v>
      </c>
      <c r="E17" s="25">
        <v>4.4400000000000004</v>
      </c>
      <c r="F17" s="71">
        <v>2.97</v>
      </c>
      <c r="G17" s="70">
        <f t="shared" si="0"/>
        <v>97.68</v>
      </c>
      <c r="H17" s="38">
        <f t="shared" si="1"/>
        <v>65.34</v>
      </c>
    </row>
    <row r="18" spans="1:8" x14ac:dyDescent="0.2">
      <c r="A18" s="24" t="s">
        <v>2797</v>
      </c>
      <c r="B18" s="24" t="s">
        <v>2798</v>
      </c>
      <c r="C18" s="24" t="s">
        <v>70</v>
      </c>
      <c r="D18" s="24">
        <v>0.183</v>
      </c>
      <c r="E18" s="25">
        <v>4662</v>
      </c>
      <c r="F18" s="71">
        <v>3831.59</v>
      </c>
      <c r="G18" s="70">
        <f t="shared" si="0"/>
        <v>853.14599999999996</v>
      </c>
      <c r="H18" s="38">
        <f t="shared" si="1"/>
        <v>701.18097</v>
      </c>
    </row>
    <row r="19" spans="1:8" x14ac:dyDescent="0.2">
      <c r="A19" s="24" t="s">
        <v>2799</v>
      </c>
      <c r="B19" s="24" t="s">
        <v>2800</v>
      </c>
      <c r="C19" s="24" t="s">
        <v>70</v>
      </c>
      <c r="D19" s="24">
        <v>0.309</v>
      </c>
      <c r="E19" s="25">
        <v>4662</v>
      </c>
      <c r="F19" s="71">
        <v>3788.2</v>
      </c>
      <c r="G19" s="70">
        <f t="shared" si="0"/>
        <v>1440.558</v>
      </c>
      <c r="H19" s="38">
        <f t="shared" si="1"/>
        <v>1170.5537999999999</v>
      </c>
    </row>
    <row r="20" spans="1:8" x14ac:dyDescent="0.2">
      <c r="A20" s="24" t="s">
        <v>2908</v>
      </c>
      <c r="B20" s="24" t="s">
        <v>2909</v>
      </c>
      <c r="C20" s="24" t="s">
        <v>70</v>
      </c>
      <c r="D20" s="24">
        <v>3.5999999999999997E-2</v>
      </c>
      <c r="E20" s="25">
        <v>5772</v>
      </c>
      <c r="F20" s="71">
        <v>3119.67</v>
      </c>
      <c r="G20" s="70">
        <f t="shared" si="0"/>
        <v>207.79199999999997</v>
      </c>
      <c r="H20" s="38">
        <f t="shared" si="1"/>
        <v>112.30811999999999</v>
      </c>
    </row>
    <row r="21" spans="1:8" x14ac:dyDescent="0.2">
      <c r="A21" s="24" t="s">
        <v>2777</v>
      </c>
      <c r="B21" s="24" t="s">
        <v>2907</v>
      </c>
      <c r="C21" s="86" t="s">
        <v>20</v>
      </c>
      <c r="D21" s="24">
        <v>152</v>
      </c>
      <c r="E21" s="25">
        <v>1.67</v>
      </c>
      <c r="F21" s="71">
        <v>0.44</v>
      </c>
      <c r="G21" s="70">
        <v>253.08</v>
      </c>
      <c r="H21" s="38">
        <f t="shared" si="1"/>
        <v>66.88</v>
      </c>
    </row>
    <row r="22" spans="1:8" ht="13.5" thickBot="1" x14ac:dyDescent="0.25">
      <c r="A22" s="24"/>
      <c r="B22" s="24"/>
      <c r="C22" s="24"/>
      <c r="D22" s="24"/>
      <c r="E22" s="25"/>
      <c r="F22" s="71"/>
      <c r="G22" s="70"/>
      <c r="H22" s="38"/>
    </row>
    <row r="23" spans="1:8" ht="13.5" thickBot="1" x14ac:dyDescent="0.25">
      <c r="A23" s="27"/>
      <c r="B23" s="29" t="s">
        <v>2727</v>
      </c>
      <c r="C23" s="28"/>
      <c r="D23" s="33"/>
      <c r="E23" s="34"/>
      <c r="F23" s="34"/>
      <c r="G23" s="18">
        <f>SUM(G9:G22)</f>
        <v>7234.5610000000006</v>
      </c>
      <c r="H23" s="18">
        <f>SUM(H9:H22)</f>
        <v>4942.37878</v>
      </c>
    </row>
  </sheetData>
  <mergeCells count="6">
    <mergeCell ref="G7:H7"/>
    <mergeCell ref="A7:A8"/>
    <mergeCell ref="B7:B8"/>
    <mergeCell ref="C7:C8"/>
    <mergeCell ref="D7:D8"/>
    <mergeCell ref="E7:F7"/>
  </mergeCells>
  <dataValidations count="1">
    <dataValidation type="list" allowBlank="1" showInputMessage="1" showErrorMessage="1" sqref="A9:A22">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workbookViewId="0">
      <selection activeCell="F42" sqref="F42"/>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9" t="s">
        <v>2729</v>
      </c>
    </row>
    <row r="6" spans="1:8" ht="13.5" thickBot="1" x14ac:dyDescent="0.25"/>
    <row r="7" spans="1:8" ht="18.75" thickBot="1" x14ac:dyDescent="0.25">
      <c r="A7" s="136" t="s">
        <v>2723</v>
      </c>
      <c r="B7" s="136" t="s">
        <v>2725</v>
      </c>
      <c r="C7" s="136" t="s">
        <v>2746</v>
      </c>
      <c r="D7" s="136" t="s">
        <v>2726</v>
      </c>
      <c r="E7" s="138" t="s">
        <v>2747</v>
      </c>
      <c r="F7" s="139"/>
      <c r="G7" s="134" t="s">
        <v>2748</v>
      </c>
      <c r="H7" s="135" t="s">
        <v>2728</v>
      </c>
    </row>
    <row r="8" spans="1:8" ht="15" customHeight="1" thickBot="1" x14ac:dyDescent="0.25">
      <c r="A8" s="137"/>
      <c r="B8" s="137"/>
      <c r="C8" s="137"/>
      <c r="D8" s="137"/>
      <c r="E8" s="72" t="s">
        <v>2749</v>
      </c>
      <c r="F8" s="72" t="s">
        <v>2750</v>
      </c>
      <c r="G8" s="73" t="s">
        <v>2749</v>
      </c>
      <c r="H8" s="73" t="s">
        <v>2750</v>
      </c>
    </row>
    <row r="9" spans="1:8" ht="11.25" customHeight="1" x14ac:dyDescent="0.2">
      <c r="A9" s="23" t="s">
        <v>2801</v>
      </c>
      <c r="B9" s="39" t="s">
        <v>2802</v>
      </c>
      <c r="C9" s="39" t="s">
        <v>12</v>
      </c>
      <c r="D9" s="23">
        <v>285</v>
      </c>
      <c r="E9" s="40">
        <v>6.6</v>
      </c>
      <c r="F9" s="79">
        <v>5.69</v>
      </c>
      <c r="G9" s="79">
        <v>1881</v>
      </c>
      <c r="H9" s="38">
        <f>PRODUCT(D9,F9)</f>
        <v>1621.65</v>
      </c>
    </row>
    <row r="10" spans="1:8" x14ac:dyDescent="0.2">
      <c r="A10" s="24" t="s">
        <v>2803</v>
      </c>
      <c r="B10" s="24" t="s">
        <v>2804</v>
      </c>
      <c r="C10" s="24" t="s">
        <v>12</v>
      </c>
      <c r="D10" s="24">
        <v>330</v>
      </c>
      <c r="E10" s="25">
        <v>20.350000000000001</v>
      </c>
      <c r="F10" s="70">
        <v>15.84</v>
      </c>
      <c r="G10" s="70">
        <v>6715.5</v>
      </c>
      <c r="H10" s="38">
        <f t="shared" ref="H10:H37" si="0">PRODUCT(D10,F10)</f>
        <v>5227.2</v>
      </c>
    </row>
    <row r="11" spans="1:8" x14ac:dyDescent="0.2">
      <c r="A11" s="24" t="s">
        <v>2805</v>
      </c>
      <c r="B11" s="24" t="s">
        <v>2806</v>
      </c>
      <c r="C11" s="24" t="s">
        <v>12</v>
      </c>
      <c r="D11" s="24">
        <v>30</v>
      </c>
      <c r="E11" s="25">
        <v>26.4</v>
      </c>
      <c r="F11" s="70">
        <v>17.399999999999999</v>
      </c>
      <c r="G11" s="70">
        <v>792</v>
      </c>
      <c r="H11" s="38">
        <f t="shared" si="0"/>
        <v>522</v>
      </c>
    </row>
    <row r="12" spans="1:8" x14ac:dyDescent="0.2">
      <c r="A12" s="24" t="s">
        <v>2807</v>
      </c>
      <c r="B12" s="24" t="s">
        <v>2808</v>
      </c>
      <c r="C12" s="24" t="s">
        <v>68</v>
      </c>
      <c r="D12" s="24">
        <v>1</v>
      </c>
      <c r="E12" s="25">
        <v>4125</v>
      </c>
      <c r="F12" s="70">
        <v>5034.09</v>
      </c>
      <c r="G12" s="70">
        <v>4125</v>
      </c>
      <c r="H12" s="38">
        <f t="shared" si="0"/>
        <v>5034.09</v>
      </c>
    </row>
    <row r="13" spans="1:8" x14ac:dyDescent="0.2">
      <c r="A13" s="24" t="s">
        <v>2809</v>
      </c>
      <c r="B13" s="24" t="s">
        <v>2810</v>
      </c>
      <c r="C13" s="24" t="s">
        <v>68</v>
      </c>
      <c r="D13" s="24">
        <v>1</v>
      </c>
      <c r="E13" s="25">
        <v>2750</v>
      </c>
      <c r="F13" s="70">
        <v>501.95</v>
      </c>
      <c r="G13" s="70">
        <v>2750</v>
      </c>
      <c r="H13" s="38">
        <f t="shared" si="0"/>
        <v>501.95</v>
      </c>
    </row>
    <row r="14" spans="1:8" x14ac:dyDescent="0.2">
      <c r="A14" s="24" t="s">
        <v>2811</v>
      </c>
      <c r="B14" s="24" t="s">
        <v>2812</v>
      </c>
      <c r="C14" s="24" t="s">
        <v>10</v>
      </c>
      <c r="D14" s="24">
        <v>16</v>
      </c>
      <c r="E14" s="25">
        <v>539</v>
      </c>
      <c r="F14" s="70">
        <v>581.49</v>
      </c>
      <c r="G14" s="70">
        <v>8624</v>
      </c>
      <c r="H14" s="38">
        <f t="shared" si="0"/>
        <v>9303.84</v>
      </c>
    </row>
    <row r="15" spans="1:8" x14ac:dyDescent="0.2">
      <c r="A15" s="24" t="s">
        <v>2813</v>
      </c>
      <c r="B15" s="24" t="s">
        <v>2814</v>
      </c>
      <c r="C15" s="24" t="s">
        <v>34</v>
      </c>
      <c r="D15" s="24">
        <v>2</v>
      </c>
      <c r="E15" s="25">
        <v>3355</v>
      </c>
      <c r="F15" s="70">
        <v>2962.47</v>
      </c>
      <c r="G15" s="70">
        <v>6710</v>
      </c>
      <c r="H15" s="38">
        <f t="shared" si="0"/>
        <v>5924.94</v>
      </c>
    </row>
    <row r="16" spans="1:8" x14ac:dyDescent="0.2">
      <c r="A16" s="24" t="s">
        <v>2815</v>
      </c>
      <c r="B16" s="24" t="s">
        <v>2816</v>
      </c>
      <c r="C16" s="24" t="s">
        <v>34</v>
      </c>
      <c r="D16" s="24">
        <v>1</v>
      </c>
      <c r="E16" s="25">
        <v>374</v>
      </c>
      <c r="F16" s="70">
        <v>446.74</v>
      </c>
      <c r="G16" s="70">
        <v>374</v>
      </c>
      <c r="H16" s="38">
        <f t="shared" si="0"/>
        <v>446.74</v>
      </c>
    </row>
    <row r="17" spans="1:8" x14ac:dyDescent="0.2">
      <c r="A17" s="24" t="s">
        <v>2817</v>
      </c>
      <c r="B17" s="24" t="s">
        <v>2818</v>
      </c>
      <c r="C17" s="24" t="s">
        <v>12</v>
      </c>
      <c r="D17" s="24">
        <v>210</v>
      </c>
      <c r="E17" s="25">
        <v>5.17</v>
      </c>
      <c r="F17" s="70">
        <v>5.7</v>
      </c>
      <c r="G17" s="70">
        <v>1085.7</v>
      </c>
      <c r="H17" s="38">
        <f t="shared" si="0"/>
        <v>1197</v>
      </c>
    </row>
    <row r="18" spans="1:8" x14ac:dyDescent="0.2">
      <c r="A18" s="24" t="s">
        <v>2819</v>
      </c>
      <c r="B18" s="24" t="s">
        <v>2820</v>
      </c>
      <c r="C18" s="24" t="s">
        <v>12</v>
      </c>
      <c r="D18" s="24">
        <v>30</v>
      </c>
      <c r="E18" s="25">
        <v>1.21</v>
      </c>
      <c r="F18" s="70">
        <v>0.6</v>
      </c>
      <c r="G18" s="70">
        <v>36.299999999999997</v>
      </c>
      <c r="H18" s="38">
        <f t="shared" si="0"/>
        <v>18</v>
      </c>
    </row>
    <row r="19" spans="1:8" x14ac:dyDescent="0.2">
      <c r="A19" s="24" t="s">
        <v>2821</v>
      </c>
      <c r="B19" s="24" t="s">
        <v>2822</v>
      </c>
      <c r="C19" s="24" t="s">
        <v>10</v>
      </c>
      <c r="D19" s="24">
        <v>2</v>
      </c>
      <c r="E19" s="25">
        <v>440</v>
      </c>
      <c r="F19" s="70">
        <v>959.31</v>
      </c>
      <c r="G19" s="70">
        <v>880</v>
      </c>
      <c r="H19" s="38">
        <f t="shared" si="0"/>
        <v>1918.62</v>
      </c>
    </row>
    <row r="20" spans="1:8" x14ac:dyDescent="0.2">
      <c r="A20" s="24" t="s">
        <v>2823</v>
      </c>
      <c r="B20" s="24" t="s">
        <v>2824</v>
      </c>
      <c r="C20" s="24" t="s">
        <v>10</v>
      </c>
      <c r="D20" s="24">
        <v>2</v>
      </c>
      <c r="E20" s="25">
        <v>1430</v>
      </c>
      <c r="F20" s="70">
        <v>1336</v>
      </c>
      <c r="G20" s="70">
        <v>2860</v>
      </c>
      <c r="H20" s="38">
        <f t="shared" si="0"/>
        <v>2672</v>
      </c>
    </row>
    <row r="21" spans="1:8" x14ac:dyDescent="0.2">
      <c r="A21" s="24" t="s">
        <v>2825</v>
      </c>
      <c r="B21" s="24" t="s">
        <v>2826</v>
      </c>
      <c r="C21" s="24" t="s">
        <v>10</v>
      </c>
      <c r="D21" s="24">
        <v>1</v>
      </c>
      <c r="E21" s="25">
        <v>1100</v>
      </c>
      <c r="F21" s="70">
        <v>976.21</v>
      </c>
      <c r="G21" s="70">
        <v>1100</v>
      </c>
      <c r="H21" s="38">
        <f t="shared" si="0"/>
        <v>976.21</v>
      </c>
    </row>
    <row r="22" spans="1:8" x14ac:dyDescent="0.2">
      <c r="A22" s="24" t="s">
        <v>2827</v>
      </c>
      <c r="B22" s="24" t="s">
        <v>2828</v>
      </c>
      <c r="C22" s="24" t="s">
        <v>10</v>
      </c>
      <c r="D22" s="24">
        <v>7</v>
      </c>
      <c r="E22" s="25">
        <v>1210</v>
      </c>
      <c r="F22" s="70">
        <v>992.52</v>
      </c>
      <c r="G22" s="70">
        <v>8470</v>
      </c>
      <c r="H22" s="38">
        <f t="shared" si="0"/>
        <v>6947.6399999999994</v>
      </c>
    </row>
    <row r="23" spans="1:8" x14ac:dyDescent="0.2">
      <c r="A23" s="24" t="s">
        <v>2829</v>
      </c>
      <c r="B23" s="24" t="s">
        <v>2830</v>
      </c>
      <c r="C23" s="24" t="s">
        <v>10</v>
      </c>
      <c r="D23" s="24">
        <v>2</v>
      </c>
      <c r="E23" s="25">
        <v>1485</v>
      </c>
      <c r="F23" s="70">
        <v>727.27</v>
      </c>
      <c r="G23" s="70">
        <v>2970</v>
      </c>
      <c r="H23" s="38">
        <f t="shared" si="0"/>
        <v>1454.54</v>
      </c>
    </row>
    <row r="24" spans="1:8" x14ac:dyDescent="0.2">
      <c r="A24" s="24" t="s">
        <v>2831</v>
      </c>
      <c r="B24" s="24" t="s">
        <v>2832</v>
      </c>
      <c r="C24" s="24" t="s">
        <v>10</v>
      </c>
      <c r="D24" s="24">
        <v>2</v>
      </c>
      <c r="E24" s="25">
        <v>550</v>
      </c>
      <c r="F24" s="70">
        <v>214.78</v>
      </c>
      <c r="G24" s="70">
        <v>1100</v>
      </c>
      <c r="H24" s="38">
        <f t="shared" si="0"/>
        <v>429.56</v>
      </c>
    </row>
    <row r="25" spans="1:8" x14ac:dyDescent="0.2">
      <c r="A25" s="24" t="s">
        <v>2833</v>
      </c>
      <c r="B25" s="24" t="s">
        <v>2834</v>
      </c>
      <c r="C25" s="24" t="s">
        <v>34</v>
      </c>
      <c r="D25" s="24">
        <v>2</v>
      </c>
      <c r="E25" s="25">
        <v>1210</v>
      </c>
      <c r="F25" s="70">
        <v>2003.74</v>
      </c>
      <c r="G25" s="70">
        <v>2420</v>
      </c>
      <c r="H25" s="38">
        <f t="shared" si="0"/>
        <v>4007.48</v>
      </c>
    </row>
    <row r="26" spans="1:8" x14ac:dyDescent="0.2">
      <c r="A26" s="24" t="s">
        <v>2835</v>
      </c>
      <c r="B26" s="24" t="s">
        <v>2836</v>
      </c>
      <c r="C26" s="24" t="s">
        <v>34</v>
      </c>
      <c r="D26" s="24">
        <v>6</v>
      </c>
      <c r="E26" s="25">
        <v>616</v>
      </c>
      <c r="F26" s="70">
        <v>676.18</v>
      </c>
      <c r="G26" s="70">
        <v>3696</v>
      </c>
      <c r="H26" s="38">
        <f t="shared" si="0"/>
        <v>4057.08</v>
      </c>
    </row>
    <row r="27" spans="1:8" x14ac:dyDescent="0.2">
      <c r="A27" s="24" t="s">
        <v>2837</v>
      </c>
      <c r="B27" s="24" t="s">
        <v>2838</v>
      </c>
      <c r="C27" s="24" t="s">
        <v>34</v>
      </c>
      <c r="D27" s="24">
        <v>1</v>
      </c>
      <c r="E27" s="25">
        <v>1094</v>
      </c>
      <c r="F27" s="70">
        <v>1163.24</v>
      </c>
      <c r="G27" s="70">
        <v>1094</v>
      </c>
      <c r="H27" s="38">
        <f t="shared" si="0"/>
        <v>1163.24</v>
      </c>
    </row>
    <row r="28" spans="1:8" x14ac:dyDescent="0.2">
      <c r="A28" s="24" t="s">
        <v>2839</v>
      </c>
      <c r="B28" s="24" t="s">
        <v>2840</v>
      </c>
      <c r="C28" s="24" t="s">
        <v>34</v>
      </c>
      <c r="D28" s="24">
        <v>2</v>
      </c>
      <c r="E28" s="25">
        <v>275</v>
      </c>
      <c r="F28" s="70">
        <v>105.11</v>
      </c>
      <c r="G28" s="70">
        <v>550</v>
      </c>
      <c r="H28" s="38">
        <f t="shared" si="0"/>
        <v>210.22</v>
      </c>
    </row>
    <row r="29" spans="1:8" x14ac:dyDescent="0.2">
      <c r="A29" s="24" t="s">
        <v>2841</v>
      </c>
      <c r="B29" s="24" t="s">
        <v>2842</v>
      </c>
      <c r="C29" s="24" t="s">
        <v>10</v>
      </c>
      <c r="D29" s="24">
        <v>1</v>
      </c>
      <c r="E29" s="25">
        <v>253</v>
      </c>
      <c r="F29" s="70">
        <v>364.61</v>
      </c>
      <c r="G29" s="70">
        <v>253</v>
      </c>
      <c r="H29" s="38">
        <f t="shared" si="0"/>
        <v>364.61</v>
      </c>
    </row>
    <row r="30" spans="1:8" x14ac:dyDescent="0.2">
      <c r="A30" s="24" t="s">
        <v>2843</v>
      </c>
      <c r="B30" s="24" t="s">
        <v>2844</v>
      </c>
      <c r="C30" s="24" t="s">
        <v>34</v>
      </c>
      <c r="D30" s="24">
        <v>2</v>
      </c>
      <c r="E30" s="25">
        <v>715</v>
      </c>
      <c r="F30" s="70">
        <v>865.04</v>
      </c>
      <c r="G30" s="70">
        <v>1430</v>
      </c>
      <c r="H30" s="38">
        <f t="shared" si="0"/>
        <v>1730.08</v>
      </c>
    </row>
    <row r="31" spans="1:8" x14ac:dyDescent="0.2">
      <c r="A31" s="24" t="s">
        <v>2845</v>
      </c>
      <c r="B31" s="24" t="s">
        <v>2846</v>
      </c>
      <c r="C31" s="24" t="s">
        <v>10</v>
      </c>
      <c r="D31" s="24">
        <v>9</v>
      </c>
      <c r="E31" s="25">
        <v>330</v>
      </c>
      <c r="F31" s="70">
        <v>271.14</v>
      </c>
      <c r="G31" s="70">
        <v>2970</v>
      </c>
      <c r="H31" s="38">
        <f t="shared" si="0"/>
        <v>2440.2599999999998</v>
      </c>
    </row>
    <row r="32" spans="1:8" x14ac:dyDescent="0.2">
      <c r="A32" s="24" t="s">
        <v>2847</v>
      </c>
      <c r="B32" s="24" t="s">
        <v>2848</v>
      </c>
      <c r="C32" s="24" t="s">
        <v>34</v>
      </c>
      <c r="D32" s="24">
        <v>1</v>
      </c>
      <c r="E32" s="25">
        <v>24420</v>
      </c>
      <c r="F32" s="70">
        <v>29379.77</v>
      </c>
      <c r="G32" s="70">
        <v>24420</v>
      </c>
      <c r="H32" s="38">
        <f t="shared" si="0"/>
        <v>29379.77</v>
      </c>
    </row>
    <row r="33" spans="1:8" x14ac:dyDescent="0.2">
      <c r="A33" s="24" t="s">
        <v>2849</v>
      </c>
      <c r="B33" s="24" t="s">
        <v>2850</v>
      </c>
      <c r="C33" s="24" t="s">
        <v>34</v>
      </c>
      <c r="D33" s="24">
        <v>1</v>
      </c>
      <c r="E33" s="25">
        <v>2200</v>
      </c>
      <c r="F33" s="70">
        <v>495.58</v>
      </c>
      <c r="G33" s="70">
        <v>2200</v>
      </c>
      <c r="H33" s="38">
        <f t="shared" si="0"/>
        <v>495.58</v>
      </c>
    </row>
    <row r="34" spans="1:8" x14ac:dyDescent="0.2">
      <c r="A34" s="81">
        <v>685106</v>
      </c>
      <c r="B34" s="24" t="s">
        <v>2851</v>
      </c>
      <c r="C34" s="24" t="s">
        <v>10</v>
      </c>
      <c r="D34" s="24">
        <v>1</v>
      </c>
      <c r="E34" s="25">
        <v>6325</v>
      </c>
      <c r="F34" s="70">
        <v>5494.6</v>
      </c>
      <c r="G34" s="70">
        <v>6325</v>
      </c>
      <c r="H34" s="38">
        <f t="shared" si="0"/>
        <v>5494.6</v>
      </c>
    </row>
    <row r="35" spans="1:8" x14ac:dyDescent="0.2">
      <c r="A35" s="81">
        <v>685161</v>
      </c>
      <c r="B35" s="24" t="s">
        <v>2852</v>
      </c>
      <c r="C35" s="24" t="s">
        <v>10</v>
      </c>
      <c r="D35" s="24">
        <v>1</v>
      </c>
      <c r="E35" s="25">
        <v>1870</v>
      </c>
      <c r="F35" s="70">
        <v>1902.65</v>
      </c>
      <c r="G35" s="70">
        <v>1870</v>
      </c>
      <c r="H35" s="38">
        <f t="shared" si="0"/>
        <v>1902.65</v>
      </c>
    </row>
    <row r="36" spans="1:8" x14ac:dyDescent="0.2">
      <c r="A36" s="24" t="s">
        <v>2782</v>
      </c>
      <c r="B36" s="24" t="s">
        <v>2783</v>
      </c>
      <c r="C36" s="24" t="s">
        <v>10</v>
      </c>
      <c r="D36" s="24">
        <v>1</v>
      </c>
      <c r="E36" s="25">
        <v>407</v>
      </c>
      <c r="F36" s="70">
        <v>589.39</v>
      </c>
      <c r="G36" s="70">
        <v>407</v>
      </c>
      <c r="H36" s="38">
        <f t="shared" si="0"/>
        <v>589.39</v>
      </c>
    </row>
    <row r="37" spans="1:8" x14ac:dyDescent="0.2">
      <c r="A37" s="24" t="s">
        <v>2784</v>
      </c>
      <c r="B37" s="24" t="s">
        <v>2785</v>
      </c>
      <c r="C37" s="24" t="s">
        <v>10</v>
      </c>
      <c r="D37" s="24">
        <v>1</v>
      </c>
      <c r="E37" s="25">
        <v>13.75</v>
      </c>
      <c r="F37" s="70">
        <v>55.59</v>
      </c>
      <c r="G37" s="70">
        <v>13.75</v>
      </c>
      <c r="H37" s="38">
        <f t="shared" si="0"/>
        <v>55.59</v>
      </c>
    </row>
    <row r="38" spans="1:8" x14ac:dyDescent="0.2">
      <c r="A38" s="24"/>
      <c r="B38" s="24"/>
      <c r="C38" s="24"/>
      <c r="D38" s="24"/>
      <c r="E38" s="25"/>
      <c r="F38" s="70"/>
      <c r="G38" s="70"/>
      <c r="H38" s="38"/>
    </row>
    <row r="39" spans="1:8" x14ac:dyDescent="0.2">
      <c r="A39" s="24"/>
      <c r="B39" s="24"/>
      <c r="C39" s="24"/>
      <c r="D39" s="24"/>
      <c r="E39" s="25"/>
      <c r="F39" s="70"/>
      <c r="G39" s="70"/>
      <c r="H39" s="38"/>
    </row>
    <row r="40" spans="1:8" x14ac:dyDescent="0.2">
      <c r="A40" s="24"/>
      <c r="B40" s="24"/>
      <c r="C40" s="24"/>
      <c r="D40" s="24"/>
      <c r="E40" s="25"/>
      <c r="F40" s="70"/>
      <c r="G40" s="70"/>
      <c r="H40" s="38"/>
    </row>
    <row r="41" spans="1:8" x14ac:dyDescent="0.2">
      <c r="A41" s="24"/>
      <c r="B41" s="24"/>
      <c r="C41" s="24"/>
      <c r="D41" s="24"/>
      <c r="E41" s="25"/>
      <c r="F41" s="70"/>
      <c r="G41" s="70"/>
      <c r="H41" s="38"/>
    </row>
    <row r="42" spans="1:8" x14ac:dyDescent="0.2">
      <c r="A42" s="24"/>
      <c r="B42" s="24"/>
      <c r="C42" s="24"/>
      <c r="D42" s="24"/>
      <c r="E42" s="25"/>
      <c r="F42" s="70"/>
      <c r="G42" s="70"/>
      <c r="H42" s="38"/>
    </row>
    <row r="43" spans="1:8" x14ac:dyDescent="0.2">
      <c r="A43" s="24"/>
      <c r="B43" s="24"/>
      <c r="C43" s="24"/>
      <c r="D43" s="24"/>
      <c r="E43" s="25"/>
      <c r="F43" s="70"/>
      <c r="G43" s="70"/>
      <c r="H43" s="38"/>
    </row>
    <row r="44" spans="1:8" x14ac:dyDescent="0.2">
      <c r="A44" s="24"/>
      <c r="B44" s="24"/>
      <c r="C44" s="24"/>
      <c r="D44" s="24"/>
      <c r="E44" s="25"/>
      <c r="F44" s="70"/>
      <c r="G44" s="70"/>
      <c r="H44" s="38"/>
    </row>
    <row r="45" spans="1:8" x14ac:dyDescent="0.2">
      <c r="A45" s="24"/>
      <c r="B45" s="24"/>
      <c r="C45" s="24"/>
      <c r="D45" s="24"/>
      <c r="E45" s="25"/>
      <c r="F45" s="70"/>
      <c r="G45" s="70"/>
      <c r="H45" s="38"/>
    </row>
    <row r="46" spans="1:8" x14ac:dyDescent="0.2">
      <c r="A46" s="24"/>
      <c r="B46" s="24"/>
      <c r="C46" s="24"/>
      <c r="D46" s="24"/>
      <c r="E46" s="25"/>
      <c r="F46" s="70"/>
      <c r="G46" s="70"/>
      <c r="H46" s="38"/>
    </row>
    <row r="47" spans="1:8" x14ac:dyDescent="0.2">
      <c r="A47" s="24"/>
      <c r="B47" s="24"/>
      <c r="C47" s="24"/>
      <c r="D47" s="24"/>
      <c r="E47" s="25"/>
      <c r="F47" s="70"/>
      <c r="G47" s="70"/>
      <c r="H47" s="38"/>
    </row>
    <row r="48" spans="1:8" x14ac:dyDescent="0.2">
      <c r="A48" s="24"/>
      <c r="B48" s="24"/>
      <c r="C48" s="24"/>
      <c r="D48" s="24"/>
      <c r="E48" s="25"/>
      <c r="F48" s="70"/>
      <c r="G48" s="70"/>
      <c r="H48" s="38"/>
    </row>
    <row r="49" spans="1:8" x14ac:dyDescent="0.2">
      <c r="A49" s="24"/>
      <c r="B49" s="24"/>
      <c r="C49" s="24"/>
      <c r="D49" s="24"/>
      <c r="E49" s="25"/>
      <c r="F49" s="70"/>
      <c r="G49" s="70"/>
      <c r="H49" s="38"/>
    </row>
    <row r="50" spans="1:8" x14ac:dyDescent="0.2">
      <c r="A50" s="24"/>
      <c r="B50" s="24"/>
      <c r="C50" s="24"/>
      <c r="D50" s="24"/>
      <c r="E50" s="25"/>
      <c r="F50" s="70"/>
      <c r="G50" s="70"/>
      <c r="H50" s="38"/>
    </row>
    <row r="51" spans="1:8" ht="13.5" thickBot="1" x14ac:dyDescent="0.25">
      <c r="A51" s="26"/>
      <c r="B51" s="26"/>
      <c r="C51" s="26"/>
      <c r="D51" s="36"/>
      <c r="E51" s="35"/>
      <c r="F51" s="80"/>
      <c r="G51" s="80"/>
      <c r="H51" s="38"/>
    </row>
    <row r="52" spans="1:8" ht="13.5" thickBot="1" x14ac:dyDescent="0.25">
      <c r="A52" s="27"/>
      <c r="B52" s="29" t="s">
        <v>2727</v>
      </c>
      <c r="C52" s="28"/>
      <c r="D52" s="33"/>
      <c r="E52" s="34"/>
      <c r="F52" s="34"/>
      <c r="G52" s="18">
        <f>SUM(G9:G37)</f>
        <v>98122.25</v>
      </c>
      <c r="H52" s="18">
        <f>SUM(H9:H50)</f>
        <v>96086.53</v>
      </c>
    </row>
  </sheetData>
  <mergeCells count="6">
    <mergeCell ref="G7:H7"/>
    <mergeCell ref="A7:A8"/>
    <mergeCell ref="B7:B8"/>
    <mergeCell ref="C7:C8"/>
    <mergeCell ref="D7:D8"/>
    <mergeCell ref="E7:F7"/>
  </mergeCells>
  <dataValidations count="1">
    <dataValidation type="list" allowBlank="1" showInputMessage="1" showErrorMessage="1" sqref="A9:A51">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2"/>
      <c r="F1" s="152"/>
      <c r="G1" s="152"/>
      <c r="H1" s="152"/>
      <c r="I1" s="152"/>
      <c r="J1" s="152"/>
      <c r="K1" s="152"/>
      <c r="L1" s="152"/>
    </row>
    <row r="2" spans="1:12" x14ac:dyDescent="0.2">
      <c r="A2" s="1"/>
      <c r="B2" s="1"/>
      <c r="C2" s="1"/>
      <c r="D2" s="1"/>
      <c r="E2" s="153"/>
      <c r="F2" s="153"/>
      <c r="G2" s="153"/>
      <c r="H2" s="153"/>
      <c r="I2" s="153"/>
      <c r="J2" s="153"/>
      <c r="K2" s="153"/>
      <c r="L2" s="153"/>
    </row>
    <row r="3" spans="1:12" ht="36.75" x14ac:dyDescent="0.2">
      <c r="A3" s="1" t="s">
        <v>2730</v>
      </c>
      <c r="B3" s="1" t="s">
        <v>2732</v>
      </c>
      <c r="C3" s="1" t="s">
        <v>3</v>
      </c>
      <c r="D3" s="1" t="s">
        <v>2734</v>
      </c>
      <c r="E3" s="153"/>
      <c r="F3" s="153"/>
      <c r="G3" s="153"/>
      <c r="H3" s="153"/>
      <c r="I3" s="153"/>
      <c r="J3" s="153"/>
      <c r="K3" s="153"/>
      <c r="L3" s="153"/>
    </row>
    <row r="4" spans="1:12" ht="36.75" x14ac:dyDescent="0.2">
      <c r="A4" s="1" t="s">
        <v>2731</v>
      </c>
      <c r="B4" s="1" t="s">
        <v>2733</v>
      </c>
      <c r="C4" s="1" t="s">
        <v>3</v>
      </c>
      <c r="D4" s="1" t="s">
        <v>2734</v>
      </c>
      <c r="E4" s="153"/>
      <c r="F4" s="153"/>
      <c r="G4" s="153"/>
      <c r="H4" s="153"/>
      <c r="I4" s="153"/>
      <c r="J4" s="153"/>
      <c r="K4" s="153"/>
      <c r="L4" s="153"/>
    </row>
    <row r="5" spans="1:12" x14ac:dyDescent="0.2">
      <c r="A5" s="1" t="s">
        <v>72</v>
      </c>
      <c r="B5" s="1" t="s">
        <v>4</v>
      </c>
      <c r="C5" s="1" t="s">
        <v>3</v>
      </c>
      <c r="D5" s="16">
        <v>5000</v>
      </c>
      <c r="E5" s="153"/>
      <c r="F5" s="153"/>
      <c r="G5" s="153"/>
      <c r="H5" s="153"/>
      <c r="I5" s="153"/>
      <c r="J5" s="153"/>
      <c r="K5" s="153"/>
      <c r="L5" s="153"/>
    </row>
    <row r="6" spans="1:12" ht="36.75" x14ac:dyDescent="0.2">
      <c r="A6" s="1" t="s">
        <v>2730</v>
      </c>
      <c r="B6" s="1" t="s">
        <v>2732</v>
      </c>
      <c r="C6" s="1" t="s">
        <v>3</v>
      </c>
      <c r="D6" s="1" t="s">
        <v>2734</v>
      </c>
      <c r="E6" s="50"/>
      <c r="F6" s="50"/>
      <c r="G6" s="50"/>
      <c r="H6" s="50"/>
      <c r="I6" s="50"/>
      <c r="J6" s="50"/>
      <c r="K6" s="50"/>
      <c r="L6" s="50"/>
    </row>
    <row r="7" spans="1:12" ht="36.75" x14ac:dyDescent="0.2">
      <c r="A7" s="1" t="s">
        <v>2731</v>
      </c>
      <c r="B7" s="1" t="s">
        <v>2733</v>
      </c>
      <c r="C7" s="1" t="s">
        <v>3</v>
      </c>
      <c r="D7" s="1" t="s">
        <v>2734</v>
      </c>
      <c r="E7" s="50"/>
      <c r="F7" s="50"/>
      <c r="G7" s="50"/>
      <c r="H7" s="50"/>
      <c r="I7" s="50"/>
      <c r="J7" s="50"/>
      <c r="K7" s="50"/>
      <c r="L7" s="50"/>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4" t="s">
        <v>2740</v>
      </c>
      <c r="G40" s="154"/>
      <c r="H40" s="154"/>
      <c r="I40" s="154"/>
      <c r="J40" s="154"/>
      <c r="K40" s="154"/>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7" t="s">
        <v>2744</v>
      </c>
      <c r="B199" s="67" t="s">
        <v>2745</v>
      </c>
      <c r="C199" s="67"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2019-01-02T15:33:17Z</dcterms:modified>
</cp:coreProperties>
</file>